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"/>
    </mc:Choice>
  </mc:AlternateContent>
  <bookViews>
    <workbookView xWindow="0" yWindow="0" windowWidth="28800" windowHeight="11835" activeTab="3"/>
  </bookViews>
  <sheets>
    <sheet name="Филатова" sheetId="1" r:id="rId1"/>
    <sheet name="ООКД" sheetId="2" r:id="rId2"/>
    <sheet name="ПООБ" sheetId="3" r:id="rId3"/>
    <sheet name="КБ6" sheetId="4" r:id="rId4"/>
  </sheets>
  <externalReferences>
    <externalReference r:id="rId5"/>
    <externalReference r:id="rId6"/>
  </externalReferences>
  <definedNames>
    <definedName name="_edn1" localSheetId="3">КБ6!$A$6</definedName>
    <definedName name="_edn1" localSheetId="1">ООКД!$A$6</definedName>
    <definedName name="_edn1" localSheetId="2">ПООБ!$A$6</definedName>
    <definedName name="_edn1" localSheetId="0">Филатова!$A$6</definedName>
    <definedName name="_edn2" localSheetId="3">КБ6!#REF!</definedName>
    <definedName name="_edn2" localSheetId="1">ООКД!#REF!</definedName>
    <definedName name="_edn2" localSheetId="2">ПООБ!#REF!</definedName>
    <definedName name="_edn2" localSheetId="0">Филатова!#REF!</definedName>
    <definedName name="_edn3" localSheetId="3">КБ6!$A$7</definedName>
    <definedName name="_edn3" localSheetId="1">ООКД!$A$7</definedName>
    <definedName name="_edn3" localSheetId="2">ПООБ!$A$7</definedName>
    <definedName name="_edn3" localSheetId="0">Филатова!$A$7</definedName>
    <definedName name="_edn4" localSheetId="3">КБ6!#REF!</definedName>
    <definedName name="_edn4" localSheetId="1">ООКД!#REF!</definedName>
    <definedName name="_edn4" localSheetId="2">ПООБ!#REF!</definedName>
    <definedName name="_edn4" localSheetId="0">Филатова!#REF!</definedName>
    <definedName name="_ednref1" localSheetId="3">КБ6!#REF!</definedName>
    <definedName name="_ednref1" localSheetId="1">ООКД!#REF!</definedName>
    <definedName name="_ednref1" localSheetId="2">ПООБ!#REF!</definedName>
    <definedName name="_ednref1" localSheetId="0">Филатова!#REF!</definedName>
    <definedName name="_ednref2" localSheetId="3">КБ6!#REF!</definedName>
    <definedName name="_ednref2" localSheetId="1">ООКД!#REF!</definedName>
    <definedName name="_ednref2" localSheetId="2">ПООБ!#REF!</definedName>
    <definedName name="_ednref2" localSheetId="0">Филатова!#REF!</definedName>
    <definedName name="_xlnm._FilterDatabase" localSheetId="3" hidden="1">КБ6!$A$5:$U$137</definedName>
    <definedName name="_xlnm._FilterDatabase" localSheetId="1" hidden="1">ООКД!$A$5:$U$137</definedName>
    <definedName name="_xlnm._FilterDatabase" localSheetId="2" hidden="1">ПООБ!$A$5:$U$137</definedName>
    <definedName name="_xlnm._FilterDatabase" localSheetId="0" hidden="1">Филатова!$A$5:$U$137</definedName>
    <definedName name="Database" localSheetId="3">#REF!</definedName>
    <definedName name="Database" localSheetId="1">#REF!</definedName>
    <definedName name="Database" localSheetId="2">#REF!</definedName>
    <definedName name="Database" localSheetId="0">#REF!</definedName>
    <definedName name="Database">#REF!</definedName>
    <definedName name="Kbcn" localSheetId="3">#REF!</definedName>
    <definedName name="Kbcn" localSheetId="1">#REF!</definedName>
    <definedName name="Kbcn" localSheetId="2">#REF!</definedName>
    <definedName name="Kbcn" localSheetId="0">#REF!</definedName>
    <definedName name="Kbcn">#REF!</definedName>
    <definedName name="res2_range" localSheetId="3">#REF!</definedName>
    <definedName name="res2_range" localSheetId="1">#REF!</definedName>
    <definedName name="res2_range" localSheetId="2">#REF!</definedName>
    <definedName name="res2_range" localSheetId="0">#REF!</definedName>
    <definedName name="res2_range">#REF!</definedName>
    <definedName name="XLRPARAMS_ISP_FIO" localSheetId="3" hidden="1">[1]XLR_NoRangeSheet!$B$6</definedName>
    <definedName name="XLRPARAMS_ISP_FIO" localSheetId="1" hidden="1">[1]XLR_NoRangeSheet!$B$6</definedName>
    <definedName name="XLRPARAMS_ISP_FIO" localSheetId="2" hidden="1">[1]XLR_NoRangeSheet!$B$6</definedName>
    <definedName name="XLRPARAMS_ISP_FIO" localSheetId="0" hidden="1">[1]XLR_NoRangeSheet!$B$6</definedName>
    <definedName name="XLRPARAMS_ISP_FIO" hidden="1">[1]XLR_NoRangeSheet!$B$6</definedName>
    <definedName name="XLRPARAMS_MP_NAME" localSheetId="3" hidden="1">[1]XLR_NoRangeSheet!$D$6</definedName>
    <definedName name="XLRPARAMS_MP_NAME" localSheetId="1" hidden="1">[1]XLR_NoRangeSheet!$D$6</definedName>
    <definedName name="XLRPARAMS_MP_NAME" localSheetId="2" hidden="1">[1]XLR_NoRangeSheet!$D$6</definedName>
    <definedName name="XLRPARAMS_MP_NAME" localSheetId="0" hidden="1">[1]XLR_NoRangeSheet!$D$6</definedName>
    <definedName name="XLRPARAMS_MP_NAME" hidden="1">[1]XLR_NoRangeSheet!$D$6</definedName>
    <definedName name="XLRPARAMS_STR_PERIOD" localSheetId="3" hidden="1">[1]XLR_NoRangeSheet!$C$6</definedName>
    <definedName name="XLRPARAMS_STR_PERIOD" localSheetId="1" hidden="1">[1]XLR_NoRangeSheet!$C$6</definedName>
    <definedName name="XLRPARAMS_STR_PERIOD" localSheetId="2" hidden="1">[1]XLR_NoRangeSheet!$C$6</definedName>
    <definedName name="XLRPARAMS_STR_PERIOD" localSheetId="0" hidden="1">[1]XLR_NoRangeSheet!$C$6</definedName>
    <definedName name="XLRPARAMS_STR_PERIOD" hidden="1">[1]XLR_NoRangeSheet!$C$6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 localSheetId="0">#REF!</definedName>
    <definedName name="_xlnm.Database">#REF!</definedName>
    <definedName name="_xlnm.Print_Titles" localSheetId="3">КБ6!$3:$4</definedName>
    <definedName name="_xlnm.Print_Titles" localSheetId="1">ООКД!$3:$4</definedName>
    <definedName name="_xlnm.Print_Titles" localSheetId="2">ПООБ!$3:$4</definedName>
    <definedName name="_xlnm.Print_Titles" localSheetId="0">Филатова!$3:$4</definedName>
    <definedName name="_xlnm.Print_Area" localSheetId="3">КБ6!$A$1:$U$140</definedName>
    <definedName name="_xlnm.Print_Area" localSheetId="1">ООКД!$A$1:$U$140</definedName>
    <definedName name="_xlnm.Print_Area" localSheetId="2">ПООБ!$A$1:$V$140</definedName>
    <definedName name="_xlnm.Print_Area" localSheetId="0">Филатова!$A$1:$U$141</definedName>
    <definedName name="ЭКО" localSheetId="3">#REF!</definedName>
    <definedName name="ЭКО" localSheetId="1">#REF!</definedName>
    <definedName name="ЭКО" localSheetId="2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36" i="4" l="1"/>
  <c r="R136" i="4"/>
  <c r="P136" i="4"/>
  <c r="N136" i="4"/>
  <c r="L136" i="4"/>
  <c r="G136" i="4"/>
  <c r="E136" i="4"/>
  <c r="C136" i="4"/>
  <c r="U135" i="4"/>
  <c r="R135" i="4"/>
  <c r="R134" i="4" s="1"/>
  <c r="P135" i="4"/>
  <c r="N135" i="4"/>
  <c r="N134" i="4" s="1"/>
  <c r="L135" i="4"/>
  <c r="G135" i="4"/>
  <c r="E135" i="4"/>
  <c r="C135" i="4"/>
  <c r="U134" i="4"/>
  <c r="T134" i="4"/>
  <c r="Q134" i="4"/>
  <c r="P134" i="4"/>
  <c r="O134" i="4"/>
  <c r="M134" i="4"/>
  <c r="L134" i="4"/>
  <c r="K134" i="4"/>
  <c r="H134" i="4"/>
  <c r="E134" i="4"/>
  <c r="C134" i="4"/>
  <c r="U133" i="4"/>
  <c r="R133" i="4"/>
  <c r="P133" i="4"/>
  <c r="N133" i="4"/>
  <c r="L133" i="4"/>
  <c r="G133" i="4"/>
  <c r="E133" i="4"/>
  <c r="C133" i="4"/>
  <c r="U132" i="4"/>
  <c r="R132" i="4"/>
  <c r="P132" i="4"/>
  <c r="N132" i="4"/>
  <c r="L132" i="4"/>
  <c r="G132" i="4"/>
  <c r="E132" i="4"/>
  <c r="C132" i="4"/>
  <c r="U131" i="4"/>
  <c r="R131" i="4"/>
  <c r="P131" i="4"/>
  <c r="N131" i="4"/>
  <c r="L131" i="4"/>
  <c r="G131" i="4"/>
  <c r="E131" i="4"/>
  <c r="C131" i="4"/>
  <c r="U130" i="4"/>
  <c r="R130" i="4"/>
  <c r="P130" i="4"/>
  <c r="P129" i="4" s="1"/>
  <c r="N130" i="4"/>
  <c r="N129" i="4" s="1"/>
  <c r="L130" i="4"/>
  <c r="G130" i="4"/>
  <c r="E130" i="4"/>
  <c r="E129" i="4" s="1"/>
  <c r="C130" i="4"/>
  <c r="U129" i="4"/>
  <c r="T129" i="4"/>
  <c r="Q129" i="4"/>
  <c r="O129" i="4"/>
  <c r="M129" i="4"/>
  <c r="L129" i="4"/>
  <c r="K129" i="4"/>
  <c r="H129" i="4"/>
  <c r="G129" i="4"/>
  <c r="U128" i="4"/>
  <c r="R128" i="4"/>
  <c r="P128" i="4"/>
  <c r="N128" i="4"/>
  <c r="L128" i="4"/>
  <c r="G128" i="4"/>
  <c r="E128" i="4"/>
  <c r="C128" i="4"/>
  <c r="U127" i="4"/>
  <c r="R127" i="4"/>
  <c r="P127" i="4"/>
  <c r="N127" i="4"/>
  <c r="L127" i="4"/>
  <c r="G127" i="4"/>
  <c r="E127" i="4"/>
  <c r="C127" i="4"/>
  <c r="U126" i="4"/>
  <c r="R126" i="4"/>
  <c r="P126" i="4"/>
  <c r="N126" i="4"/>
  <c r="L126" i="4"/>
  <c r="G126" i="4"/>
  <c r="E126" i="4"/>
  <c r="C126" i="4"/>
  <c r="U125" i="4"/>
  <c r="R125" i="4"/>
  <c r="R124" i="4" s="1"/>
  <c r="P125" i="4"/>
  <c r="N125" i="4"/>
  <c r="N124" i="4" s="1"/>
  <c r="L125" i="4"/>
  <c r="G125" i="4"/>
  <c r="E125" i="4"/>
  <c r="C125" i="4"/>
  <c r="U124" i="4"/>
  <c r="T124" i="4"/>
  <c r="Q124" i="4"/>
  <c r="P124" i="4"/>
  <c r="O124" i="4"/>
  <c r="M124" i="4"/>
  <c r="L124" i="4"/>
  <c r="K124" i="4"/>
  <c r="H124" i="4"/>
  <c r="E124" i="4"/>
  <c r="C124" i="4"/>
  <c r="U123" i="4"/>
  <c r="R123" i="4"/>
  <c r="P123" i="4"/>
  <c r="N123" i="4"/>
  <c r="L123" i="4"/>
  <c r="G123" i="4"/>
  <c r="E123" i="4"/>
  <c r="C123" i="4"/>
  <c r="U122" i="4"/>
  <c r="R122" i="4"/>
  <c r="P122" i="4"/>
  <c r="N122" i="4"/>
  <c r="L122" i="4"/>
  <c r="G122" i="4"/>
  <c r="E122" i="4"/>
  <c r="C122" i="4"/>
  <c r="U121" i="4"/>
  <c r="R121" i="4"/>
  <c r="P121" i="4"/>
  <c r="N121" i="4"/>
  <c r="L121" i="4"/>
  <c r="G121" i="4"/>
  <c r="E121" i="4"/>
  <c r="C121" i="4"/>
  <c r="U120" i="4"/>
  <c r="R120" i="4"/>
  <c r="P120" i="4"/>
  <c r="N120" i="4"/>
  <c r="L120" i="4"/>
  <c r="G120" i="4"/>
  <c r="E120" i="4"/>
  <c r="C120" i="4"/>
  <c r="U119" i="4"/>
  <c r="R119" i="4"/>
  <c r="P119" i="4"/>
  <c r="P118" i="4" s="1"/>
  <c r="N119" i="4"/>
  <c r="N118" i="4" s="1"/>
  <c r="L119" i="4"/>
  <c r="G119" i="4"/>
  <c r="E119" i="4"/>
  <c r="C119" i="4"/>
  <c r="U118" i="4"/>
  <c r="T118" i="4"/>
  <c r="Q118" i="4"/>
  <c r="O118" i="4"/>
  <c r="M118" i="4"/>
  <c r="L118" i="4"/>
  <c r="K118" i="4"/>
  <c r="H118" i="4"/>
  <c r="G118" i="4"/>
  <c r="U117" i="4"/>
  <c r="R117" i="4"/>
  <c r="P117" i="4"/>
  <c r="N117" i="4"/>
  <c r="L117" i="4"/>
  <c r="G117" i="4"/>
  <c r="E117" i="4"/>
  <c r="C117" i="4"/>
  <c r="U116" i="4"/>
  <c r="R116" i="4"/>
  <c r="P116" i="4"/>
  <c r="N116" i="4"/>
  <c r="L116" i="4"/>
  <c r="G116" i="4"/>
  <c r="E116" i="4"/>
  <c r="C116" i="4"/>
  <c r="U115" i="4"/>
  <c r="R115" i="4"/>
  <c r="P115" i="4"/>
  <c r="N115" i="4"/>
  <c r="L115" i="4"/>
  <c r="G115" i="4"/>
  <c r="E115" i="4"/>
  <c r="C115" i="4"/>
  <c r="U114" i="4"/>
  <c r="R114" i="4"/>
  <c r="P114" i="4"/>
  <c r="N114" i="4"/>
  <c r="L114" i="4"/>
  <c r="G114" i="4"/>
  <c r="V114" i="4" s="1"/>
  <c r="W114" i="4" s="1"/>
  <c r="E114" i="4"/>
  <c r="C114" i="4"/>
  <c r="U113" i="4"/>
  <c r="R113" i="4"/>
  <c r="P113" i="4"/>
  <c r="N113" i="4"/>
  <c r="L113" i="4"/>
  <c r="G113" i="4"/>
  <c r="E113" i="4"/>
  <c r="C113" i="4"/>
  <c r="U112" i="4"/>
  <c r="R112" i="4"/>
  <c r="P112" i="4"/>
  <c r="N112" i="4"/>
  <c r="L112" i="4"/>
  <c r="G112" i="4"/>
  <c r="E112" i="4"/>
  <c r="C112" i="4"/>
  <c r="U111" i="4"/>
  <c r="R111" i="4"/>
  <c r="P111" i="4"/>
  <c r="N111" i="4"/>
  <c r="L111" i="4"/>
  <c r="G111" i="4"/>
  <c r="E111" i="4"/>
  <c r="C111" i="4"/>
  <c r="U110" i="4"/>
  <c r="R110" i="4"/>
  <c r="P110" i="4"/>
  <c r="N110" i="4"/>
  <c r="L110" i="4"/>
  <c r="G110" i="4"/>
  <c r="E110" i="4"/>
  <c r="C110" i="4"/>
  <c r="U109" i="4"/>
  <c r="U107" i="4" s="1"/>
  <c r="R109" i="4"/>
  <c r="P109" i="4"/>
  <c r="N109" i="4"/>
  <c r="L109" i="4"/>
  <c r="G109" i="4"/>
  <c r="E109" i="4"/>
  <c r="C109" i="4"/>
  <c r="U108" i="4"/>
  <c r="R108" i="4"/>
  <c r="R107" i="4" s="1"/>
  <c r="P108" i="4"/>
  <c r="N108" i="4"/>
  <c r="N107" i="4" s="1"/>
  <c r="L108" i="4"/>
  <c r="G108" i="4"/>
  <c r="E108" i="4"/>
  <c r="E107" i="4" s="1"/>
  <c r="C108" i="4"/>
  <c r="T107" i="4"/>
  <c r="Q107" i="4"/>
  <c r="P107" i="4"/>
  <c r="O107" i="4"/>
  <c r="M107" i="4"/>
  <c r="L107" i="4"/>
  <c r="K107" i="4"/>
  <c r="H107" i="4"/>
  <c r="G107" i="4"/>
  <c r="C107" i="4"/>
  <c r="U106" i="4"/>
  <c r="R106" i="4"/>
  <c r="R103" i="4" s="1"/>
  <c r="P106" i="4"/>
  <c r="N106" i="4"/>
  <c r="L106" i="4"/>
  <c r="G106" i="4"/>
  <c r="C106" i="4"/>
  <c r="U105" i="4"/>
  <c r="R105" i="4"/>
  <c r="P105" i="4"/>
  <c r="N105" i="4"/>
  <c r="L105" i="4"/>
  <c r="G105" i="4"/>
  <c r="C105" i="4"/>
  <c r="U104" i="4"/>
  <c r="U103" i="4" s="1"/>
  <c r="R104" i="4"/>
  <c r="P104" i="4"/>
  <c r="N104" i="4"/>
  <c r="L104" i="4"/>
  <c r="G104" i="4"/>
  <c r="C104" i="4"/>
  <c r="T103" i="4"/>
  <c r="Q103" i="4"/>
  <c r="O103" i="4"/>
  <c r="M103" i="4"/>
  <c r="L103" i="4"/>
  <c r="K103" i="4"/>
  <c r="H103" i="4"/>
  <c r="U102" i="4"/>
  <c r="R102" i="4"/>
  <c r="P102" i="4"/>
  <c r="N102" i="4"/>
  <c r="L102" i="4"/>
  <c r="G102" i="4"/>
  <c r="C102" i="4"/>
  <c r="U101" i="4"/>
  <c r="R101" i="4"/>
  <c r="P101" i="4"/>
  <c r="N101" i="4"/>
  <c r="L101" i="4"/>
  <c r="G101" i="4"/>
  <c r="C101" i="4"/>
  <c r="U100" i="4"/>
  <c r="R100" i="4"/>
  <c r="P100" i="4"/>
  <c r="N100" i="4"/>
  <c r="L100" i="4"/>
  <c r="G100" i="4"/>
  <c r="C100" i="4"/>
  <c r="U99" i="4"/>
  <c r="R99" i="4"/>
  <c r="P99" i="4"/>
  <c r="N99" i="4"/>
  <c r="L99" i="4"/>
  <c r="G99" i="4"/>
  <c r="C99" i="4"/>
  <c r="U98" i="4"/>
  <c r="R98" i="4"/>
  <c r="P98" i="4"/>
  <c r="N98" i="4"/>
  <c r="L98" i="4"/>
  <c r="G98" i="4"/>
  <c r="E98" i="4"/>
  <c r="C98" i="4"/>
  <c r="U97" i="4"/>
  <c r="S97" i="4"/>
  <c r="R97" i="4"/>
  <c r="P97" i="4"/>
  <c r="N97" i="4"/>
  <c r="L97" i="4"/>
  <c r="G97" i="4"/>
  <c r="E97" i="4"/>
  <c r="C97" i="4"/>
  <c r="U96" i="4"/>
  <c r="R96" i="4"/>
  <c r="P96" i="4"/>
  <c r="N96" i="4"/>
  <c r="L96" i="4"/>
  <c r="G96" i="4"/>
  <c r="E96" i="4"/>
  <c r="C96" i="4"/>
  <c r="U95" i="4"/>
  <c r="S95" i="4"/>
  <c r="R95" i="4"/>
  <c r="P95" i="4"/>
  <c r="N95" i="4"/>
  <c r="L95" i="4"/>
  <c r="G95" i="4"/>
  <c r="V95" i="4" s="1"/>
  <c r="C95" i="4"/>
  <c r="E95" i="4" s="1"/>
  <c r="U94" i="4"/>
  <c r="S94" i="4"/>
  <c r="R94" i="4"/>
  <c r="P94" i="4"/>
  <c r="N94" i="4"/>
  <c r="L94" i="4"/>
  <c r="G94" i="4"/>
  <c r="C94" i="4"/>
  <c r="E94" i="4" s="1"/>
  <c r="V93" i="4"/>
  <c r="U93" i="4"/>
  <c r="R93" i="4"/>
  <c r="P93" i="4"/>
  <c r="N93" i="4"/>
  <c r="L93" i="4"/>
  <c r="G93" i="4"/>
  <c r="C93" i="4"/>
  <c r="V92" i="4"/>
  <c r="U92" i="4"/>
  <c r="S92" i="4"/>
  <c r="R92" i="4"/>
  <c r="P92" i="4"/>
  <c r="N92" i="4"/>
  <c r="L92" i="4"/>
  <c r="G92" i="4"/>
  <c r="C92" i="4"/>
  <c r="Y92" i="4" s="1"/>
  <c r="V91" i="4"/>
  <c r="U91" i="4"/>
  <c r="R91" i="4"/>
  <c r="P91" i="4"/>
  <c r="N91" i="4"/>
  <c r="L91" i="4"/>
  <c r="G91" i="4"/>
  <c r="C91" i="4"/>
  <c r="V90" i="4"/>
  <c r="U90" i="4"/>
  <c r="S90" i="4"/>
  <c r="R90" i="4"/>
  <c r="P90" i="4"/>
  <c r="N90" i="4"/>
  <c r="L90" i="4"/>
  <c r="G90" i="4"/>
  <c r="C90" i="4"/>
  <c r="Y90" i="4" s="1"/>
  <c r="U89" i="4"/>
  <c r="S89" i="4"/>
  <c r="R89" i="4"/>
  <c r="P89" i="4"/>
  <c r="N89" i="4"/>
  <c r="L89" i="4"/>
  <c r="G89" i="4"/>
  <c r="C89" i="4"/>
  <c r="E89" i="4" s="1"/>
  <c r="U88" i="4"/>
  <c r="S88" i="4"/>
  <c r="R88" i="4"/>
  <c r="P88" i="4"/>
  <c r="N88" i="4"/>
  <c r="L88" i="4"/>
  <c r="G88" i="4"/>
  <c r="C88" i="4"/>
  <c r="E88" i="4" s="1"/>
  <c r="U87" i="4"/>
  <c r="S87" i="4"/>
  <c r="R87" i="4"/>
  <c r="P87" i="4"/>
  <c r="N87" i="4"/>
  <c r="L87" i="4"/>
  <c r="G87" i="4"/>
  <c r="C87" i="4"/>
  <c r="E87" i="4" s="1"/>
  <c r="V86" i="4"/>
  <c r="U86" i="4"/>
  <c r="R86" i="4"/>
  <c r="P86" i="4"/>
  <c r="N86" i="4"/>
  <c r="L86" i="4"/>
  <c r="G86" i="4"/>
  <c r="C86" i="4"/>
  <c r="V85" i="4"/>
  <c r="U85" i="4"/>
  <c r="S85" i="4"/>
  <c r="R85" i="4"/>
  <c r="P85" i="4"/>
  <c r="N85" i="4"/>
  <c r="L85" i="4"/>
  <c r="G85" i="4"/>
  <c r="C85" i="4"/>
  <c r="Y85" i="4" s="1"/>
  <c r="V84" i="4"/>
  <c r="U84" i="4"/>
  <c r="R84" i="4"/>
  <c r="P84" i="4"/>
  <c r="N84" i="4"/>
  <c r="L84" i="4"/>
  <c r="G84" i="4"/>
  <c r="C84" i="4"/>
  <c r="AA83" i="4"/>
  <c r="U83" i="4"/>
  <c r="R83" i="4"/>
  <c r="P83" i="4"/>
  <c r="N83" i="4"/>
  <c r="L83" i="4"/>
  <c r="G83" i="4"/>
  <c r="E83" i="4"/>
  <c r="C83" i="4"/>
  <c r="Y82" i="4"/>
  <c r="U82" i="4"/>
  <c r="R82" i="4"/>
  <c r="P82" i="4"/>
  <c r="N82" i="4"/>
  <c r="L82" i="4"/>
  <c r="G82" i="4"/>
  <c r="V82" i="4" s="1"/>
  <c r="E82" i="4"/>
  <c r="C82" i="4"/>
  <c r="U81" i="4"/>
  <c r="U80" i="4" s="1"/>
  <c r="R81" i="4"/>
  <c r="P81" i="4"/>
  <c r="N81" i="4"/>
  <c r="L81" i="4"/>
  <c r="G81" i="4"/>
  <c r="E81" i="4"/>
  <c r="C81" i="4"/>
  <c r="T80" i="4"/>
  <c r="Q80" i="4"/>
  <c r="O80" i="4"/>
  <c r="M80" i="4"/>
  <c r="K80" i="4"/>
  <c r="H80" i="4"/>
  <c r="G80" i="4"/>
  <c r="U79" i="4"/>
  <c r="R79" i="4"/>
  <c r="R78" i="4" s="1"/>
  <c r="P79" i="4"/>
  <c r="N79" i="4"/>
  <c r="N78" i="4" s="1"/>
  <c r="L79" i="4"/>
  <c r="G79" i="4"/>
  <c r="E79" i="4"/>
  <c r="C79" i="4"/>
  <c r="F79" i="4" s="1"/>
  <c r="F78" i="4" s="1"/>
  <c r="U78" i="4"/>
  <c r="T78" i="4"/>
  <c r="Q78" i="4"/>
  <c r="P78" i="4"/>
  <c r="O78" i="4"/>
  <c r="M78" i="4"/>
  <c r="L78" i="4"/>
  <c r="K78" i="4"/>
  <c r="H78" i="4"/>
  <c r="E78" i="4"/>
  <c r="C78" i="4"/>
  <c r="U77" i="4"/>
  <c r="R77" i="4"/>
  <c r="P77" i="4"/>
  <c r="N77" i="4"/>
  <c r="L77" i="4"/>
  <c r="G77" i="4"/>
  <c r="E77" i="4"/>
  <c r="C77" i="4"/>
  <c r="U76" i="4"/>
  <c r="R76" i="4"/>
  <c r="P76" i="4"/>
  <c r="N76" i="4"/>
  <c r="L76" i="4"/>
  <c r="G76" i="4"/>
  <c r="E76" i="4"/>
  <c r="C76" i="4"/>
  <c r="U75" i="4"/>
  <c r="R75" i="4"/>
  <c r="P75" i="4"/>
  <c r="N75" i="4"/>
  <c r="L75" i="4"/>
  <c r="G75" i="4"/>
  <c r="E75" i="4"/>
  <c r="C75" i="4"/>
  <c r="U74" i="4"/>
  <c r="R74" i="4"/>
  <c r="P74" i="4"/>
  <c r="N74" i="4"/>
  <c r="L74" i="4"/>
  <c r="G74" i="4"/>
  <c r="E74" i="4"/>
  <c r="C74" i="4"/>
  <c r="U73" i="4"/>
  <c r="R73" i="4"/>
  <c r="P73" i="4"/>
  <c r="N73" i="4"/>
  <c r="L73" i="4"/>
  <c r="G73" i="4"/>
  <c r="E73" i="4"/>
  <c r="C73" i="4"/>
  <c r="U72" i="4"/>
  <c r="R72" i="4"/>
  <c r="P72" i="4"/>
  <c r="N72" i="4"/>
  <c r="L72" i="4"/>
  <c r="G72" i="4"/>
  <c r="E72" i="4"/>
  <c r="C72" i="4"/>
  <c r="U71" i="4"/>
  <c r="R71" i="4"/>
  <c r="P71" i="4"/>
  <c r="N71" i="4"/>
  <c r="L71" i="4"/>
  <c r="G71" i="4"/>
  <c r="E71" i="4"/>
  <c r="C71" i="4"/>
  <c r="U70" i="4"/>
  <c r="R70" i="4"/>
  <c r="P70" i="4"/>
  <c r="N70" i="4"/>
  <c r="N68" i="4" s="1"/>
  <c r="L70" i="4"/>
  <c r="G70" i="4"/>
  <c r="C70" i="4"/>
  <c r="U69" i="4"/>
  <c r="S69" i="4"/>
  <c r="R69" i="4"/>
  <c r="P69" i="4"/>
  <c r="P68" i="4" s="1"/>
  <c r="N69" i="4"/>
  <c r="L69" i="4"/>
  <c r="L68" i="4" s="1"/>
  <c r="G69" i="4"/>
  <c r="C69" i="4"/>
  <c r="U68" i="4"/>
  <c r="T68" i="4"/>
  <c r="Q68" i="4"/>
  <c r="O68" i="4"/>
  <c r="M68" i="4"/>
  <c r="K68" i="4"/>
  <c r="H68" i="4"/>
  <c r="G68" i="4"/>
  <c r="U67" i="4"/>
  <c r="R67" i="4"/>
  <c r="P67" i="4"/>
  <c r="N67" i="4"/>
  <c r="L67" i="4"/>
  <c r="G67" i="4"/>
  <c r="C67" i="4"/>
  <c r="U66" i="4"/>
  <c r="S66" i="4"/>
  <c r="R66" i="4"/>
  <c r="P66" i="4"/>
  <c r="N66" i="4"/>
  <c r="L66" i="4"/>
  <c r="L59" i="4" s="1"/>
  <c r="G66" i="4"/>
  <c r="C66" i="4"/>
  <c r="U65" i="4"/>
  <c r="R65" i="4"/>
  <c r="P65" i="4"/>
  <c r="N65" i="4"/>
  <c r="N59" i="4" s="1"/>
  <c r="L65" i="4"/>
  <c r="G65" i="4"/>
  <c r="E65" i="4"/>
  <c r="C65" i="4"/>
  <c r="U64" i="4"/>
  <c r="R64" i="4"/>
  <c r="P64" i="4"/>
  <c r="N64" i="4"/>
  <c r="L64" i="4"/>
  <c r="G64" i="4"/>
  <c r="E64" i="4"/>
  <c r="C64" i="4"/>
  <c r="U63" i="4"/>
  <c r="R63" i="4"/>
  <c r="R59" i="4" s="1"/>
  <c r="P63" i="4"/>
  <c r="N63" i="4"/>
  <c r="L63" i="4"/>
  <c r="G63" i="4"/>
  <c r="E63" i="4"/>
  <c r="C63" i="4"/>
  <c r="U62" i="4"/>
  <c r="R62" i="4"/>
  <c r="P62" i="4"/>
  <c r="N62" i="4"/>
  <c r="L62" i="4"/>
  <c r="G62" i="4"/>
  <c r="S62" i="4" s="1"/>
  <c r="E62" i="4"/>
  <c r="C62" i="4"/>
  <c r="U61" i="4"/>
  <c r="U59" i="4" s="1"/>
  <c r="R61" i="4"/>
  <c r="P61" i="4"/>
  <c r="N61" i="4"/>
  <c r="L61" i="4"/>
  <c r="G61" i="4"/>
  <c r="C61" i="4"/>
  <c r="U60" i="4"/>
  <c r="R60" i="4"/>
  <c r="P60" i="4"/>
  <c r="N60" i="4"/>
  <c r="L60" i="4"/>
  <c r="G60" i="4"/>
  <c r="C60" i="4"/>
  <c r="T59" i="4"/>
  <c r="Q59" i="4"/>
  <c r="O59" i="4"/>
  <c r="M59" i="4"/>
  <c r="K59" i="4"/>
  <c r="H59" i="4"/>
  <c r="U58" i="4"/>
  <c r="S58" i="4"/>
  <c r="R58" i="4"/>
  <c r="P58" i="4"/>
  <c r="N58" i="4"/>
  <c r="L58" i="4"/>
  <c r="G58" i="4"/>
  <c r="C58" i="4"/>
  <c r="E58" i="4" s="1"/>
  <c r="U57" i="4"/>
  <c r="S57" i="4"/>
  <c r="R57" i="4"/>
  <c r="P57" i="4"/>
  <c r="N57" i="4"/>
  <c r="L57" i="4"/>
  <c r="G57" i="4"/>
  <c r="F57" i="4"/>
  <c r="I57" i="4" s="1"/>
  <c r="C57" i="4"/>
  <c r="E57" i="4" s="1"/>
  <c r="U56" i="4"/>
  <c r="S56" i="4"/>
  <c r="R56" i="4"/>
  <c r="P56" i="4"/>
  <c r="N56" i="4"/>
  <c r="L56" i="4"/>
  <c r="G56" i="4"/>
  <c r="C56" i="4"/>
  <c r="E56" i="4" s="1"/>
  <c r="U55" i="4"/>
  <c r="S55" i="4"/>
  <c r="R55" i="4"/>
  <c r="P55" i="4"/>
  <c r="N55" i="4"/>
  <c r="L55" i="4"/>
  <c r="L52" i="4" s="1"/>
  <c r="G55" i="4"/>
  <c r="C55" i="4"/>
  <c r="E55" i="4" s="1"/>
  <c r="U54" i="4"/>
  <c r="S54" i="4"/>
  <c r="R54" i="4"/>
  <c r="P54" i="4"/>
  <c r="N54" i="4"/>
  <c r="L54" i="4"/>
  <c r="G54" i="4"/>
  <c r="C54" i="4"/>
  <c r="E54" i="4" s="1"/>
  <c r="U53" i="4"/>
  <c r="S53" i="4"/>
  <c r="R53" i="4"/>
  <c r="P53" i="4"/>
  <c r="N53" i="4"/>
  <c r="L53" i="4"/>
  <c r="G53" i="4"/>
  <c r="C53" i="4"/>
  <c r="E53" i="4" s="1"/>
  <c r="U52" i="4"/>
  <c r="T52" i="4"/>
  <c r="R52" i="4"/>
  <c r="Q52" i="4"/>
  <c r="P52" i="4"/>
  <c r="O52" i="4"/>
  <c r="N52" i="4"/>
  <c r="M52" i="4"/>
  <c r="K52" i="4"/>
  <c r="H52" i="4"/>
  <c r="G52" i="4"/>
  <c r="C52" i="4"/>
  <c r="U51" i="4"/>
  <c r="S51" i="4"/>
  <c r="R51" i="4"/>
  <c r="P51" i="4"/>
  <c r="N51" i="4"/>
  <c r="L51" i="4"/>
  <c r="G51" i="4"/>
  <c r="C51" i="4"/>
  <c r="U50" i="4"/>
  <c r="R50" i="4"/>
  <c r="P50" i="4"/>
  <c r="N50" i="4"/>
  <c r="L50" i="4"/>
  <c r="G50" i="4"/>
  <c r="E50" i="4"/>
  <c r="C50" i="4"/>
  <c r="U49" i="4"/>
  <c r="R49" i="4"/>
  <c r="P49" i="4"/>
  <c r="N49" i="4"/>
  <c r="L49" i="4"/>
  <c r="G49" i="4"/>
  <c r="E49" i="4"/>
  <c r="C49" i="4"/>
  <c r="U48" i="4"/>
  <c r="R48" i="4"/>
  <c r="P48" i="4"/>
  <c r="N48" i="4"/>
  <c r="L48" i="4"/>
  <c r="G48" i="4"/>
  <c r="E48" i="4"/>
  <c r="C48" i="4"/>
  <c r="U47" i="4"/>
  <c r="R47" i="4"/>
  <c r="P47" i="4"/>
  <c r="N47" i="4"/>
  <c r="L47" i="4"/>
  <c r="G47" i="4"/>
  <c r="E47" i="4"/>
  <c r="C47" i="4"/>
  <c r="U46" i="4"/>
  <c r="R46" i="4"/>
  <c r="P46" i="4"/>
  <c r="N46" i="4"/>
  <c r="L46" i="4"/>
  <c r="G46" i="4"/>
  <c r="E46" i="4"/>
  <c r="C46" i="4"/>
  <c r="U45" i="4"/>
  <c r="R45" i="4"/>
  <c r="P45" i="4"/>
  <c r="N45" i="4"/>
  <c r="L45" i="4"/>
  <c r="G45" i="4"/>
  <c r="E45" i="4"/>
  <c r="C45" i="4"/>
  <c r="U44" i="4"/>
  <c r="R44" i="4"/>
  <c r="R43" i="4" s="1"/>
  <c r="P44" i="4"/>
  <c r="P43" i="4" s="1"/>
  <c r="N44" i="4"/>
  <c r="N43" i="4" s="1"/>
  <c r="L44" i="4"/>
  <c r="G44" i="4"/>
  <c r="E44" i="4"/>
  <c r="C44" i="4"/>
  <c r="U43" i="4"/>
  <c r="T43" i="4"/>
  <c r="Q43" i="4"/>
  <c r="O43" i="4"/>
  <c r="M43" i="4"/>
  <c r="L43" i="4"/>
  <c r="K43" i="4"/>
  <c r="H43" i="4"/>
  <c r="E43" i="4"/>
  <c r="U42" i="4"/>
  <c r="R42" i="4"/>
  <c r="P42" i="4"/>
  <c r="N42" i="4"/>
  <c r="L42" i="4"/>
  <c r="G42" i="4"/>
  <c r="E42" i="4"/>
  <c r="C42" i="4"/>
  <c r="U41" i="4"/>
  <c r="R41" i="4"/>
  <c r="R40" i="4" s="1"/>
  <c r="P41" i="4"/>
  <c r="N41" i="4"/>
  <c r="N40" i="4" s="1"/>
  <c r="L41" i="4"/>
  <c r="G41" i="4"/>
  <c r="E41" i="4"/>
  <c r="E40" i="4" s="1"/>
  <c r="C41" i="4"/>
  <c r="U40" i="4"/>
  <c r="T40" i="4"/>
  <c r="Q40" i="4"/>
  <c r="P40" i="4"/>
  <c r="O40" i="4"/>
  <c r="M40" i="4"/>
  <c r="L40" i="4"/>
  <c r="K40" i="4"/>
  <c r="H40" i="4"/>
  <c r="G40" i="4"/>
  <c r="C40" i="4"/>
  <c r="U39" i="4"/>
  <c r="R39" i="4"/>
  <c r="P39" i="4"/>
  <c r="N39" i="4"/>
  <c r="L39" i="4"/>
  <c r="G39" i="4"/>
  <c r="E39" i="4"/>
  <c r="C39" i="4"/>
  <c r="U38" i="4"/>
  <c r="U26" i="4" s="1"/>
  <c r="R38" i="4"/>
  <c r="P38" i="4"/>
  <c r="N38" i="4"/>
  <c r="N26" i="4" s="1"/>
  <c r="M38" i="4"/>
  <c r="L38" i="4"/>
  <c r="G38" i="4"/>
  <c r="C38" i="4"/>
  <c r="U37" i="4"/>
  <c r="R37" i="4"/>
  <c r="P37" i="4"/>
  <c r="N37" i="4"/>
  <c r="L37" i="4"/>
  <c r="G37" i="4"/>
  <c r="C37" i="4"/>
  <c r="U36" i="4"/>
  <c r="R36" i="4"/>
  <c r="P36" i="4"/>
  <c r="N36" i="4"/>
  <c r="L36" i="4"/>
  <c r="G36" i="4"/>
  <c r="C36" i="4"/>
  <c r="U35" i="4"/>
  <c r="R35" i="4"/>
  <c r="P35" i="4"/>
  <c r="N35" i="4"/>
  <c r="L35" i="4"/>
  <c r="G35" i="4"/>
  <c r="C35" i="4"/>
  <c r="U34" i="4"/>
  <c r="R34" i="4"/>
  <c r="P34" i="4"/>
  <c r="N34" i="4"/>
  <c r="L34" i="4"/>
  <c r="G34" i="4"/>
  <c r="C34" i="4"/>
  <c r="U33" i="4"/>
  <c r="R33" i="4"/>
  <c r="P33" i="4"/>
  <c r="N33" i="4"/>
  <c r="L33" i="4"/>
  <c r="G33" i="4"/>
  <c r="C33" i="4"/>
  <c r="U32" i="4"/>
  <c r="R32" i="4"/>
  <c r="P32" i="4"/>
  <c r="N32" i="4"/>
  <c r="L32" i="4"/>
  <c r="G32" i="4"/>
  <c r="C32" i="4"/>
  <c r="U31" i="4"/>
  <c r="R31" i="4"/>
  <c r="P31" i="4"/>
  <c r="N31" i="4"/>
  <c r="L31" i="4"/>
  <c r="G31" i="4"/>
  <c r="C31" i="4"/>
  <c r="U30" i="4"/>
  <c r="R30" i="4"/>
  <c r="P30" i="4"/>
  <c r="N30" i="4"/>
  <c r="L30" i="4"/>
  <c r="G30" i="4"/>
  <c r="C30" i="4"/>
  <c r="U29" i="4"/>
  <c r="R29" i="4"/>
  <c r="P29" i="4"/>
  <c r="N29" i="4"/>
  <c r="L29" i="4"/>
  <c r="G29" i="4"/>
  <c r="C29" i="4"/>
  <c r="U28" i="4"/>
  <c r="R28" i="4"/>
  <c r="P28" i="4"/>
  <c r="N28" i="4"/>
  <c r="L28" i="4"/>
  <c r="G28" i="4"/>
  <c r="C28" i="4"/>
  <c r="U27" i="4"/>
  <c r="R27" i="4"/>
  <c r="P27" i="4"/>
  <c r="P26" i="4" s="1"/>
  <c r="N27" i="4"/>
  <c r="L27" i="4"/>
  <c r="G27" i="4"/>
  <c r="C27" i="4"/>
  <c r="T26" i="4"/>
  <c r="R26" i="4"/>
  <c r="Q26" i="4"/>
  <c r="O26" i="4"/>
  <c r="M26" i="4"/>
  <c r="L26" i="4"/>
  <c r="K26" i="4"/>
  <c r="H26" i="4"/>
  <c r="U25" i="4"/>
  <c r="S25" i="4"/>
  <c r="R25" i="4"/>
  <c r="P25" i="4"/>
  <c r="N25" i="4"/>
  <c r="L25" i="4"/>
  <c r="G25" i="4"/>
  <c r="C25" i="4"/>
  <c r="U24" i="4"/>
  <c r="R24" i="4"/>
  <c r="R23" i="4" s="1"/>
  <c r="P24" i="4"/>
  <c r="P23" i="4" s="1"/>
  <c r="N24" i="4"/>
  <c r="N23" i="4" s="1"/>
  <c r="L24" i="4"/>
  <c r="G24" i="4"/>
  <c r="E24" i="4"/>
  <c r="E23" i="4" s="1"/>
  <c r="C24" i="4"/>
  <c r="U23" i="4"/>
  <c r="T23" i="4"/>
  <c r="Q23" i="4"/>
  <c r="O23" i="4"/>
  <c r="M23" i="4"/>
  <c r="L23" i="4"/>
  <c r="K23" i="4"/>
  <c r="H23" i="4"/>
  <c r="G23" i="4"/>
  <c r="U22" i="4"/>
  <c r="R22" i="4"/>
  <c r="P22" i="4"/>
  <c r="N22" i="4"/>
  <c r="L22" i="4"/>
  <c r="G22" i="4"/>
  <c r="E22" i="4"/>
  <c r="C22" i="4"/>
  <c r="U21" i="4"/>
  <c r="R21" i="4"/>
  <c r="R20" i="4" s="1"/>
  <c r="P21" i="4"/>
  <c r="N21" i="4"/>
  <c r="N20" i="4" s="1"/>
  <c r="L21" i="4"/>
  <c r="G21" i="4"/>
  <c r="E21" i="4"/>
  <c r="C21" i="4"/>
  <c r="U20" i="4"/>
  <c r="T20" i="4"/>
  <c r="Q20" i="4"/>
  <c r="P20" i="4"/>
  <c r="O20" i="4"/>
  <c r="M20" i="4"/>
  <c r="L20" i="4"/>
  <c r="K20" i="4"/>
  <c r="H20" i="4"/>
  <c r="G20" i="4"/>
  <c r="E20" i="4"/>
  <c r="C20" i="4"/>
  <c r="U19" i="4"/>
  <c r="U18" i="4" s="1"/>
  <c r="R19" i="4"/>
  <c r="R18" i="4" s="1"/>
  <c r="P19" i="4"/>
  <c r="P18" i="4" s="1"/>
  <c r="N19" i="4"/>
  <c r="N18" i="4" s="1"/>
  <c r="L19" i="4"/>
  <c r="G19" i="4"/>
  <c r="E19" i="4"/>
  <c r="C19" i="4"/>
  <c r="T18" i="4"/>
  <c r="Q18" i="4"/>
  <c r="O18" i="4"/>
  <c r="M18" i="4"/>
  <c r="L18" i="4"/>
  <c r="K18" i="4"/>
  <c r="H18" i="4"/>
  <c r="E18" i="4"/>
  <c r="U17" i="4"/>
  <c r="R17" i="4"/>
  <c r="P17" i="4"/>
  <c r="N17" i="4"/>
  <c r="L17" i="4"/>
  <c r="G17" i="4"/>
  <c r="C17" i="4"/>
  <c r="U16" i="4"/>
  <c r="S16" i="4"/>
  <c r="R16" i="4"/>
  <c r="P16" i="4"/>
  <c r="N16" i="4"/>
  <c r="L16" i="4"/>
  <c r="G16" i="4"/>
  <c r="C16" i="4"/>
  <c r="I15" i="4"/>
  <c r="U14" i="4"/>
  <c r="S14" i="4"/>
  <c r="R14" i="4"/>
  <c r="P14" i="4"/>
  <c r="P12" i="4" s="1"/>
  <c r="N14" i="4"/>
  <c r="L14" i="4"/>
  <c r="L12" i="4" s="1"/>
  <c r="G14" i="4"/>
  <c r="F14" i="4"/>
  <c r="I14" i="4" s="1"/>
  <c r="C14" i="4"/>
  <c r="U13" i="4"/>
  <c r="R13" i="4"/>
  <c r="R12" i="4" s="1"/>
  <c r="P13" i="4"/>
  <c r="N13" i="4"/>
  <c r="N12" i="4" s="1"/>
  <c r="L13" i="4"/>
  <c r="G13" i="4"/>
  <c r="E13" i="4"/>
  <c r="E12" i="4" s="1"/>
  <c r="C13" i="4"/>
  <c r="U12" i="4"/>
  <c r="T12" i="4"/>
  <c r="Q12" i="4"/>
  <c r="O12" i="4"/>
  <c r="M12" i="4"/>
  <c r="K12" i="4"/>
  <c r="H12" i="4"/>
  <c r="G12" i="4"/>
  <c r="C12" i="4"/>
  <c r="U11" i="4"/>
  <c r="U6" i="4" s="1"/>
  <c r="R11" i="4"/>
  <c r="R6" i="4" s="1"/>
  <c r="P11" i="4"/>
  <c r="N11" i="4"/>
  <c r="L11" i="4"/>
  <c r="G11" i="4"/>
  <c r="C11" i="4"/>
  <c r="F11" i="4" s="1"/>
  <c r="U10" i="4"/>
  <c r="S10" i="4"/>
  <c r="R10" i="4"/>
  <c r="P10" i="4"/>
  <c r="N10" i="4"/>
  <c r="L10" i="4"/>
  <c r="G10" i="4"/>
  <c r="F10" i="4"/>
  <c r="I10" i="4" s="1"/>
  <c r="C10" i="4"/>
  <c r="E10" i="4" s="1"/>
  <c r="U9" i="4"/>
  <c r="S9" i="4"/>
  <c r="R9" i="4"/>
  <c r="P9" i="4"/>
  <c r="N9" i="4"/>
  <c r="L9" i="4"/>
  <c r="G9" i="4"/>
  <c r="F9" i="4"/>
  <c r="I9" i="4" s="1"/>
  <c r="C9" i="4"/>
  <c r="E9" i="4" s="1"/>
  <c r="U8" i="4"/>
  <c r="S8" i="4"/>
  <c r="R8" i="4"/>
  <c r="P8" i="4"/>
  <c r="N8" i="4"/>
  <c r="L8" i="4"/>
  <c r="G8" i="4"/>
  <c r="C8" i="4"/>
  <c r="E8" i="4" s="1"/>
  <c r="U7" i="4"/>
  <c r="S7" i="4"/>
  <c r="R7" i="4"/>
  <c r="P7" i="4"/>
  <c r="P6" i="4" s="1"/>
  <c r="N7" i="4"/>
  <c r="L7" i="4"/>
  <c r="L6" i="4" s="1"/>
  <c r="G7" i="4"/>
  <c r="C7" i="4"/>
  <c r="T6" i="4"/>
  <c r="T137" i="4" s="1"/>
  <c r="Q6" i="4"/>
  <c r="O6" i="4"/>
  <c r="O137" i="4" s="1"/>
  <c r="M6" i="4"/>
  <c r="K6" i="4"/>
  <c r="H6" i="4"/>
  <c r="G6" i="4"/>
  <c r="C6" i="4"/>
  <c r="Y3" i="4"/>
  <c r="F16" i="4" s="1"/>
  <c r="I16" i="4" s="1"/>
  <c r="S3" i="4"/>
  <c r="J3" i="4"/>
  <c r="G3" i="4"/>
  <c r="F3" i="4"/>
  <c r="C3" i="4"/>
  <c r="H137" i="3"/>
  <c r="U136" i="3"/>
  <c r="R136" i="3"/>
  <c r="R134" i="3" s="1"/>
  <c r="P136" i="3"/>
  <c r="N136" i="3"/>
  <c r="L136" i="3"/>
  <c r="G136" i="3"/>
  <c r="C136" i="3"/>
  <c r="U135" i="3"/>
  <c r="R135" i="3"/>
  <c r="P135" i="3"/>
  <c r="P134" i="3" s="1"/>
  <c r="N135" i="3"/>
  <c r="L135" i="3"/>
  <c r="G135" i="3"/>
  <c r="E135" i="3"/>
  <c r="C135" i="3"/>
  <c r="U134" i="3"/>
  <c r="T134" i="3"/>
  <c r="Q134" i="3"/>
  <c r="O134" i="3"/>
  <c r="N134" i="3"/>
  <c r="M134" i="3"/>
  <c r="L134" i="3"/>
  <c r="K134" i="3"/>
  <c r="H134" i="3"/>
  <c r="G134" i="3"/>
  <c r="U133" i="3"/>
  <c r="R133" i="3"/>
  <c r="P133" i="3"/>
  <c r="N133" i="3"/>
  <c r="L133" i="3"/>
  <c r="G133" i="3"/>
  <c r="F133" i="3"/>
  <c r="C133" i="3"/>
  <c r="E133" i="3" s="1"/>
  <c r="U132" i="3"/>
  <c r="R132" i="3"/>
  <c r="P132" i="3"/>
  <c r="N132" i="3"/>
  <c r="L132" i="3"/>
  <c r="G132" i="3"/>
  <c r="C132" i="3"/>
  <c r="E132" i="3" s="1"/>
  <c r="U131" i="3"/>
  <c r="S131" i="3"/>
  <c r="R131" i="3"/>
  <c r="P131" i="3"/>
  <c r="N131" i="3"/>
  <c r="L131" i="3"/>
  <c r="L129" i="3" s="1"/>
  <c r="G131" i="3"/>
  <c r="C131" i="3"/>
  <c r="E131" i="3" s="1"/>
  <c r="U130" i="3"/>
  <c r="U129" i="3" s="1"/>
  <c r="S130" i="3"/>
  <c r="R130" i="3"/>
  <c r="P130" i="3"/>
  <c r="N130" i="3"/>
  <c r="N129" i="3" s="1"/>
  <c r="L130" i="3"/>
  <c r="G130" i="3"/>
  <c r="F130" i="3"/>
  <c r="C130" i="3"/>
  <c r="E130" i="3" s="1"/>
  <c r="E129" i="3" s="1"/>
  <c r="T129" i="3"/>
  <c r="R129" i="3"/>
  <c r="Q129" i="3"/>
  <c r="P129" i="3"/>
  <c r="O129" i="3"/>
  <c r="M129" i="3"/>
  <c r="K129" i="3"/>
  <c r="H129" i="3"/>
  <c r="C129" i="3"/>
  <c r="U128" i="3"/>
  <c r="R128" i="3"/>
  <c r="P128" i="3"/>
  <c r="N128" i="3"/>
  <c r="L128" i="3"/>
  <c r="G128" i="3"/>
  <c r="C128" i="3"/>
  <c r="U127" i="3"/>
  <c r="R127" i="3"/>
  <c r="P127" i="3"/>
  <c r="N127" i="3"/>
  <c r="L127" i="3"/>
  <c r="G127" i="3"/>
  <c r="E127" i="3"/>
  <c r="C127" i="3"/>
  <c r="U126" i="3"/>
  <c r="R126" i="3"/>
  <c r="R124" i="3" s="1"/>
  <c r="P126" i="3"/>
  <c r="N126" i="3"/>
  <c r="L126" i="3"/>
  <c r="G126" i="3"/>
  <c r="C126" i="3"/>
  <c r="U125" i="3"/>
  <c r="R125" i="3"/>
  <c r="P125" i="3"/>
  <c r="N125" i="3"/>
  <c r="L125" i="3"/>
  <c r="G125" i="3"/>
  <c r="E125" i="3"/>
  <c r="C125" i="3"/>
  <c r="U124" i="3"/>
  <c r="T124" i="3"/>
  <c r="Q124" i="3"/>
  <c r="O124" i="3"/>
  <c r="N124" i="3"/>
  <c r="M124" i="3"/>
  <c r="L124" i="3"/>
  <c r="K124" i="3"/>
  <c r="H124" i="3"/>
  <c r="G124" i="3"/>
  <c r="U123" i="3"/>
  <c r="S123" i="3"/>
  <c r="R123" i="3"/>
  <c r="P123" i="3"/>
  <c r="N123" i="3"/>
  <c r="L123" i="3"/>
  <c r="G123" i="3"/>
  <c r="F123" i="3"/>
  <c r="C123" i="3"/>
  <c r="E123" i="3" s="1"/>
  <c r="U122" i="3"/>
  <c r="R122" i="3"/>
  <c r="P122" i="3"/>
  <c r="N122" i="3"/>
  <c r="L122" i="3"/>
  <c r="G122" i="3"/>
  <c r="F122" i="3"/>
  <c r="C122" i="3"/>
  <c r="E122" i="3" s="1"/>
  <c r="U121" i="3"/>
  <c r="R121" i="3"/>
  <c r="P121" i="3"/>
  <c r="N121" i="3"/>
  <c r="L121" i="3"/>
  <c r="G121" i="3"/>
  <c r="C121" i="3"/>
  <c r="E121" i="3" s="1"/>
  <c r="U120" i="3"/>
  <c r="S120" i="3"/>
  <c r="R120" i="3"/>
  <c r="P120" i="3"/>
  <c r="N120" i="3"/>
  <c r="L120" i="3"/>
  <c r="L118" i="3" s="1"/>
  <c r="G120" i="3"/>
  <c r="C120" i="3"/>
  <c r="E120" i="3" s="1"/>
  <c r="U119" i="3"/>
  <c r="U118" i="3" s="1"/>
  <c r="S119" i="3"/>
  <c r="R119" i="3"/>
  <c r="P119" i="3"/>
  <c r="N119" i="3"/>
  <c r="N118" i="3" s="1"/>
  <c r="L119" i="3"/>
  <c r="G119" i="3"/>
  <c r="F119" i="3"/>
  <c r="C119" i="3"/>
  <c r="E119" i="3" s="1"/>
  <c r="E118" i="3" s="1"/>
  <c r="T118" i="3"/>
  <c r="R118" i="3"/>
  <c r="Q118" i="3"/>
  <c r="P118" i="3"/>
  <c r="O118" i="3"/>
  <c r="M118" i="3"/>
  <c r="K118" i="3"/>
  <c r="H118" i="3"/>
  <c r="C118" i="3"/>
  <c r="U117" i="3"/>
  <c r="R117" i="3"/>
  <c r="P117" i="3"/>
  <c r="N117" i="3"/>
  <c r="L117" i="3"/>
  <c r="I117" i="3"/>
  <c r="G117" i="3"/>
  <c r="C117" i="3"/>
  <c r="F117" i="3" s="1"/>
  <c r="J117" i="3" s="1"/>
  <c r="U116" i="3"/>
  <c r="R116" i="3"/>
  <c r="P116" i="3"/>
  <c r="N116" i="3"/>
  <c r="L116" i="3"/>
  <c r="G116" i="3"/>
  <c r="S116" i="3" s="1"/>
  <c r="E116" i="3"/>
  <c r="C116" i="3"/>
  <c r="U115" i="3"/>
  <c r="R115" i="3"/>
  <c r="P115" i="3"/>
  <c r="N115" i="3"/>
  <c r="L115" i="3"/>
  <c r="I115" i="3"/>
  <c r="G115" i="3"/>
  <c r="C115" i="3"/>
  <c r="F115" i="3" s="1"/>
  <c r="J115" i="3" s="1"/>
  <c r="U114" i="3"/>
  <c r="R114" i="3"/>
  <c r="P114" i="3"/>
  <c r="N114" i="3"/>
  <c r="L114" i="3"/>
  <c r="G114" i="3"/>
  <c r="S114" i="3" s="1"/>
  <c r="E114" i="3"/>
  <c r="C114" i="3"/>
  <c r="U113" i="3"/>
  <c r="R113" i="3"/>
  <c r="P113" i="3"/>
  <c r="N113" i="3"/>
  <c r="L113" i="3"/>
  <c r="I113" i="3"/>
  <c r="G113" i="3"/>
  <c r="C113" i="3"/>
  <c r="F113" i="3" s="1"/>
  <c r="J113" i="3" s="1"/>
  <c r="U112" i="3"/>
  <c r="R112" i="3"/>
  <c r="P112" i="3"/>
  <c r="N112" i="3"/>
  <c r="L112" i="3"/>
  <c r="G112" i="3"/>
  <c r="S112" i="3" s="1"/>
  <c r="E112" i="3"/>
  <c r="C112" i="3"/>
  <c r="U111" i="3"/>
  <c r="R111" i="3"/>
  <c r="P111" i="3"/>
  <c r="N111" i="3"/>
  <c r="L111" i="3"/>
  <c r="I111" i="3"/>
  <c r="G111" i="3"/>
  <c r="C111" i="3"/>
  <c r="F111" i="3" s="1"/>
  <c r="J111" i="3" s="1"/>
  <c r="U110" i="3"/>
  <c r="R110" i="3"/>
  <c r="P110" i="3"/>
  <c r="N110" i="3"/>
  <c r="L110" i="3"/>
  <c r="G110" i="3"/>
  <c r="S110" i="3" s="1"/>
  <c r="E110" i="3"/>
  <c r="C110" i="3"/>
  <c r="U109" i="3"/>
  <c r="R109" i="3"/>
  <c r="R107" i="3" s="1"/>
  <c r="P109" i="3"/>
  <c r="N109" i="3"/>
  <c r="L109" i="3"/>
  <c r="I109" i="3"/>
  <c r="G109" i="3"/>
  <c r="C109" i="3"/>
  <c r="F109" i="3" s="1"/>
  <c r="J109" i="3" s="1"/>
  <c r="U108" i="3"/>
  <c r="R108" i="3"/>
  <c r="P108" i="3"/>
  <c r="N108" i="3"/>
  <c r="L108" i="3"/>
  <c r="G108" i="3"/>
  <c r="S108" i="3" s="1"/>
  <c r="E108" i="3"/>
  <c r="C108" i="3"/>
  <c r="U107" i="3"/>
  <c r="T107" i="3"/>
  <c r="Q107" i="3"/>
  <c r="O107" i="3"/>
  <c r="N107" i="3"/>
  <c r="M107" i="3"/>
  <c r="L107" i="3"/>
  <c r="K107" i="3"/>
  <c r="H107" i="3"/>
  <c r="G107" i="3"/>
  <c r="U106" i="3"/>
  <c r="S106" i="3"/>
  <c r="R106" i="3"/>
  <c r="P106" i="3"/>
  <c r="N106" i="3"/>
  <c r="L106" i="3"/>
  <c r="G106" i="3"/>
  <c r="F106" i="3"/>
  <c r="E106" i="3"/>
  <c r="C106" i="3"/>
  <c r="U105" i="3"/>
  <c r="R105" i="3"/>
  <c r="P105" i="3"/>
  <c r="N105" i="3"/>
  <c r="L105" i="3"/>
  <c r="G105" i="3"/>
  <c r="E105" i="3"/>
  <c r="C105" i="3"/>
  <c r="U104" i="3"/>
  <c r="U103" i="3" s="1"/>
  <c r="S104" i="3"/>
  <c r="R104" i="3"/>
  <c r="R103" i="3" s="1"/>
  <c r="P104" i="3"/>
  <c r="N104" i="3"/>
  <c r="N103" i="3" s="1"/>
  <c r="L104" i="3"/>
  <c r="G104" i="3"/>
  <c r="F104" i="3"/>
  <c r="E104" i="3"/>
  <c r="C104" i="3"/>
  <c r="T103" i="3"/>
  <c r="Q103" i="3"/>
  <c r="P103" i="3"/>
  <c r="O103" i="3"/>
  <c r="M103" i="3"/>
  <c r="L103" i="3"/>
  <c r="K103" i="3"/>
  <c r="H103" i="3"/>
  <c r="E103" i="3"/>
  <c r="C103" i="3"/>
  <c r="U102" i="3"/>
  <c r="R102" i="3"/>
  <c r="P102" i="3"/>
  <c r="N102" i="3"/>
  <c r="L102" i="3"/>
  <c r="I102" i="3"/>
  <c r="G102" i="3"/>
  <c r="C102" i="3"/>
  <c r="F102" i="3" s="1"/>
  <c r="J102" i="3" s="1"/>
  <c r="U101" i="3"/>
  <c r="R101" i="3"/>
  <c r="P101" i="3"/>
  <c r="N101" i="3"/>
  <c r="L101" i="3"/>
  <c r="G101" i="3"/>
  <c r="S101" i="3" s="1"/>
  <c r="E101" i="3"/>
  <c r="C101" i="3"/>
  <c r="U100" i="3"/>
  <c r="R100" i="3"/>
  <c r="P100" i="3"/>
  <c r="N100" i="3"/>
  <c r="L100" i="3"/>
  <c r="I100" i="3"/>
  <c r="G100" i="3"/>
  <c r="C100" i="3"/>
  <c r="F100" i="3" s="1"/>
  <c r="J100" i="3" s="1"/>
  <c r="U99" i="3"/>
  <c r="R99" i="3"/>
  <c r="P99" i="3"/>
  <c r="N99" i="3"/>
  <c r="L99" i="3"/>
  <c r="G99" i="3"/>
  <c r="S99" i="3" s="1"/>
  <c r="E99" i="3"/>
  <c r="C99" i="3"/>
  <c r="U98" i="3"/>
  <c r="R98" i="3"/>
  <c r="P98" i="3"/>
  <c r="N98" i="3"/>
  <c r="L98" i="3"/>
  <c r="I98" i="3"/>
  <c r="G98" i="3"/>
  <c r="C98" i="3"/>
  <c r="F98" i="3" s="1"/>
  <c r="J98" i="3" s="1"/>
  <c r="U97" i="3"/>
  <c r="R97" i="3"/>
  <c r="P97" i="3"/>
  <c r="N97" i="3"/>
  <c r="L97" i="3"/>
  <c r="G97" i="3"/>
  <c r="S97" i="3" s="1"/>
  <c r="E97" i="3"/>
  <c r="C97" i="3"/>
  <c r="U96" i="3"/>
  <c r="R96" i="3"/>
  <c r="P96" i="3"/>
  <c r="N96" i="3"/>
  <c r="L96" i="3"/>
  <c r="I96" i="3"/>
  <c r="G96" i="3"/>
  <c r="C96" i="3"/>
  <c r="F96" i="3" s="1"/>
  <c r="J96" i="3" s="1"/>
  <c r="U95" i="3"/>
  <c r="R95" i="3"/>
  <c r="P95" i="3"/>
  <c r="N95" i="3"/>
  <c r="L95" i="3"/>
  <c r="G95" i="3"/>
  <c r="S95" i="3" s="1"/>
  <c r="E95" i="3"/>
  <c r="C95" i="3"/>
  <c r="U94" i="3"/>
  <c r="R94" i="3"/>
  <c r="P94" i="3"/>
  <c r="N94" i="3"/>
  <c r="L94" i="3"/>
  <c r="I94" i="3"/>
  <c r="G94" i="3"/>
  <c r="C94" i="3"/>
  <c r="F94" i="3" s="1"/>
  <c r="J94" i="3" s="1"/>
  <c r="U93" i="3"/>
  <c r="R93" i="3"/>
  <c r="P93" i="3"/>
  <c r="N93" i="3"/>
  <c r="L93" i="3"/>
  <c r="G93" i="3"/>
  <c r="S93" i="3" s="1"/>
  <c r="E93" i="3"/>
  <c r="C93" i="3"/>
  <c r="U92" i="3"/>
  <c r="R92" i="3"/>
  <c r="P92" i="3"/>
  <c r="N92" i="3"/>
  <c r="L92" i="3"/>
  <c r="I92" i="3"/>
  <c r="G92" i="3"/>
  <c r="C92" i="3"/>
  <c r="F92" i="3" s="1"/>
  <c r="J92" i="3" s="1"/>
  <c r="U91" i="3"/>
  <c r="R91" i="3"/>
  <c r="P91" i="3"/>
  <c r="N91" i="3"/>
  <c r="L91" i="3"/>
  <c r="G91" i="3"/>
  <c r="S91" i="3" s="1"/>
  <c r="E91" i="3"/>
  <c r="C91" i="3"/>
  <c r="U90" i="3"/>
  <c r="R90" i="3"/>
  <c r="P90" i="3"/>
  <c r="N90" i="3"/>
  <c r="L90" i="3"/>
  <c r="I90" i="3"/>
  <c r="G90" i="3"/>
  <c r="C90" i="3"/>
  <c r="F90" i="3" s="1"/>
  <c r="J90" i="3" s="1"/>
  <c r="U89" i="3"/>
  <c r="R89" i="3"/>
  <c r="P89" i="3"/>
  <c r="N89" i="3"/>
  <c r="L89" i="3"/>
  <c r="G89" i="3"/>
  <c r="S89" i="3" s="1"/>
  <c r="E89" i="3"/>
  <c r="C89" i="3"/>
  <c r="U88" i="3"/>
  <c r="R88" i="3"/>
  <c r="P88" i="3"/>
  <c r="N88" i="3"/>
  <c r="L88" i="3"/>
  <c r="I88" i="3"/>
  <c r="G88" i="3"/>
  <c r="C88" i="3"/>
  <c r="F88" i="3" s="1"/>
  <c r="J88" i="3" s="1"/>
  <c r="U87" i="3"/>
  <c r="R87" i="3"/>
  <c r="P87" i="3"/>
  <c r="N87" i="3"/>
  <c r="L87" i="3"/>
  <c r="G87" i="3"/>
  <c r="S87" i="3" s="1"/>
  <c r="E87" i="3"/>
  <c r="C87" i="3"/>
  <c r="U86" i="3"/>
  <c r="R86" i="3"/>
  <c r="P86" i="3"/>
  <c r="N86" i="3"/>
  <c r="L86" i="3"/>
  <c r="I86" i="3"/>
  <c r="G86" i="3"/>
  <c r="C86" i="3"/>
  <c r="F86" i="3" s="1"/>
  <c r="J86" i="3" s="1"/>
  <c r="U85" i="3"/>
  <c r="R85" i="3"/>
  <c r="P85" i="3"/>
  <c r="N85" i="3"/>
  <c r="L85" i="3"/>
  <c r="G85" i="3"/>
  <c r="S85" i="3" s="1"/>
  <c r="E85" i="3"/>
  <c r="C85" i="3"/>
  <c r="U84" i="3"/>
  <c r="R84" i="3"/>
  <c r="P84" i="3"/>
  <c r="N84" i="3"/>
  <c r="L84" i="3"/>
  <c r="I84" i="3"/>
  <c r="G84" i="3"/>
  <c r="C84" i="3"/>
  <c r="F84" i="3" s="1"/>
  <c r="J84" i="3" s="1"/>
  <c r="U83" i="3"/>
  <c r="R83" i="3"/>
  <c r="P83" i="3"/>
  <c r="N83" i="3"/>
  <c r="L83" i="3"/>
  <c r="G83" i="3"/>
  <c r="S83" i="3" s="1"/>
  <c r="E83" i="3"/>
  <c r="C83" i="3"/>
  <c r="U82" i="3"/>
  <c r="R82" i="3"/>
  <c r="R80" i="3" s="1"/>
  <c r="P82" i="3"/>
  <c r="N82" i="3"/>
  <c r="L82" i="3"/>
  <c r="I82" i="3"/>
  <c r="G82" i="3"/>
  <c r="C82" i="3"/>
  <c r="F82" i="3" s="1"/>
  <c r="J82" i="3" s="1"/>
  <c r="U81" i="3"/>
  <c r="R81" i="3"/>
  <c r="P81" i="3"/>
  <c r="N81" i="3"/>
  <c r="L81" i="3"/>
  <c r="G81" i="3"/>
  <c r="S81" i="3" s="1"/>
  <c r="E81" i="3"/>
  <c r="C81" i="3"/>
  <c r="U80" i="3"/>
  <c r="T80" i="3"/>
  <c r="Q80" i="3"/>
  <c r="O80" i="3"/>
  <c r="N80" i="3"/>
  <c r="M80" i="3"/>
  <c r="L80" i="3"/>
  <c r="K80" i="3"/>
  <c r="H80" i="3"/>
  <c r="G80" i="3"/>
  <c r="U79" i="3"/>
  <c r="U78" i="3" s="1"/>
  <c r="S79" i="3"/>
  <c r="S78" i="3" s="1"/>
  <c r="R79" i="3"/>
  <c r="R78" i="3" s="1"/>
  <c r="P79" i="3"/>
  <c r="N79" i="3"/>
  <c r="N78" i="3" s="1"/>
  <c r="L79" i="3"/>
  <c r="G79" i="3"/>
  <c r="F79" i="3"/>
  <c r="F78" i="3" s="1"/>
  <c r="E79" i="3"/>
  <c r="C79" i="3"/>
  <c r="T78" i="3"/>
  <c r="Q78" i="3"/>
  <c r="P78" i="3"/>
  <c r="O78" i="3"/>
  <c r="M78" i="3"/>
  <c r="L78" i="3"/>
  <c r="K78" i="3"/>
  <c r="H78" i="3"/>
  <c r="E78" i="3"/>
  <c r="C78" i="3"/>
  <c r="U77" i="3"/>
  <c r="R77" i="3"/>
  <c r="P77" i="3"/>
  <c r="N77" i="3"/>
  <c r="L77" i="3"/>
  <c r="I77" i="3"/>
  <c r="G77" i="3"/>
  <c r="C77" i="3"/>
  <c r="F77" i="3" s="1"/>
  <c r="J77" i="3" s="1"/>
  <c r="U76" i="3"/>
  <c r="R76" i="3"/>
  <c r="P76" i="3"/>
  <c r="N76" i="3"/>
  <c r="L76" i="3"/>
  <c r="G76" i="3"/>
  <c r="S76" i="3" s="1"/>
  <c r="E76" i="3"/>
  <c r="C76" i="3"/>
  <c r="U75" i="3"/>
  <c r="R75" i="3"/>
  <c r="P75" i="3"/>
  <c r="N75" i="3"/>
  <c r="L75" i="3"/>
  <c r="I75" i="3"/>
  <c r="G75" i="3"/>
  <c r="C75" i="3"/>
  <c r="F75" i="3" s="1"/>
  <c r="J75" i="3" s="1"/>
  <c r="U74" i="3"/>
  <c r="R74" i="3"/>
  <c r="P74" i="3"/>
  <c r="N74" i="3"/>
  <c r="L74" i="3"/>
  <c r="G74" i="3"/>
  <c r="S74" i="3" s="1"/>
  <c r="E74" i="3"/>
  <c r="C74" i="3"/>
  <c r="U73" i="3"/>
  <c r="S73" i="3"/>
  <c r="R73" i="3"/>
  <c r="P73" i="3"/>
  <c r="N73" i="3"/>
  <c r="L73" i="3"/>
  <c r="J73" i="3"/>
  <c r="G73" i="3"/>
  <c r="F73" i="3"/>
  <c r="I73" i="3" s="1"/>
  <c r="E73" i="3"/>
  <c r="C73" i="3"/>
  <c r="U72" i="3"/>
  <c r="S72" i="3"/>
  <c r="R72" i="3"/>
  <c r="P72" i="3"/>
  <c r="N72" i="3"/>
  <c r="L72" i="3"/>
  <c r="J72" i="3"/>
  <c r="G72" i="3"/>
  <c r="F72" i="3"/>
  <c r="I72" i="3" s="1"/>
  <c r="E72" i="3"/>
  <c r="C72" i="3"/>
  <c r="U71" i="3"/>
  <c r="S71" i="3"/>
  <c r="R71" i="3"/>
  <c r="P71" i="3"/>
  <c r="N71" i="3"/>
  <c r="L71" i="3"/>
  <c r="J71" i="3"/>
  <c r="G71" i="3"/>
  <c r="F71" i="3"/>
  <c r="I71" i="3" s="1"/>
  <c r="E71" i="3"/>
  <c r="C71" i="3"/>
  <c r="U70" i="3"/>
  <c r="R70" i="3"/>
  <c r="P70" i="3"/>
  <c r="N70" i="3"/>
  <c r="L70" i="3"/>
  <c r="L68" i="3" s="1"/>
  <c r="G70" i="3"/>
  <c r="C70" i="3"/>
  <c r="U69" i="3"/>
  <c r="R69" i="3"/>
  <c r="P69" i="3"/>
  <c r="P68" i="3" s="1"/>
  <c r="N69" i="3"/>
  <c r="L69" i="3"/>
  <c r="G69" i="3"/>
  <c r="S69" i="3" s="1"/>
  <c r="C69" i="3"/>
  <c r="C68" i="3" s="1"/>
  <c r="U68" i="3"/>
  <c r="T68" i="3"/>
  <c r="Q68" i="3"/>
  <c r="O68" i="3"/>
  <c r="N68" i="3"/>
  <c r="M68" i="3"/>
  <c r="K68" i="3"/>
  <c r="H68" i="3"/>
  <c r="U67" i="3"/>
  <c r="R67" i="3"/>
  <c r="R59" i="3" s="1"/>
  <c r="P67" i="3"/>
  <c r="N67" i="3"/>
  <c r="L67" i="3"/>
  <c r="L59" i="3" s="1"/>
  <c r="G67" i="3"/>
  <c r="C67" i="3"/>
  <c r="U66" i="3"/>
  <c r="R66" i="3"/>
  <c r="P66" i="3"/>
  <c r="N66" i="3"/>
  <c r="L66" i="3"/>
  <c r="G66" i="3"/>
  <c r="S66" i="3" s="1"/>
  <c r="C66" i="3"/>
  <c r="F66" i="3" s="1"/>
  <c r="J66" i="3" s="1"/>
  <c r="U65" i="3"/>
  <c r="R65" i="3"/>
  <c r="P65" i="3"/>
  <c r="N65" i="3"/>
  <c r="L65" i="3"/>
  <c r="G65" i="3"/>
  <c r="C65" i="3"/>
  <c r="F65" i="3" s="1"/>
  <c r="U64" i="3"/>
  <c r="R64" i="3"/>
  <c r="P64" i="3"/>
  <c r="N64" i="3"/>
  <c r="L64" i="3"/>
  <c r="G64" i="3"/>
  <c r="C64" i="3"/>
  <c r="F64" i="3" s="1"/>
  <c r="U63" i="3"/>
  <c r="R63" i="3"/>
  <c r="P63" i="3"/>
  <c r="N63" i="3"/>
  <c r="L63" i="3"/>
  <c r="G63" i="3"/>
  <c r="C63" i="3"/>
  <c r="F63" i="3" s="1"/>
  <c r="U62" i="3"/>
  <c r="R62" i="3"/>
  <c r="P62" i="3"/>
  <c r="N62" i="3"/>
  <c r="N59" i="3" s="1"/>
  <c r="L62" i="3"/>
  <c r="G62" i="3"/>
  <c r="C62" i="3"/>
  <c r="F62" i="3" s="1"/>
  <c r="U61" i="3"/>
  <c r="U59" i="3" s="1"/>
  <c r="R61" i="3"/>
  <c r="P61" i="3"/>
  <c r="N61" i="3"/>
  <c r="L61" i="3"/>
  <c r="G61" i="3"/>
  <c r="C61" i="3"/>
  <c r="F61" i="3" s="1"/>
  <c r="U60" i="3"/>
  <c r="R60" i="3"/>
  <c r="P60" i="3"/>
  <c r="N60" i="3"/>
  <c r="L60" i="3"/>
  <c r="G60" i="3"/>
  <c r="C60" i="3"/>
  <c r="F60" i="3" s="1"/>
  <c r="T59" i="3"/>
  <c r="Q59" i="3"/>
  <c r="O59" i="3"/>
  <c r="M59" i="3"/>
  <c r="K59" i="3"/>
  <c r="H59" i="3"/>
  <c r="U58" i="3"/>
  <c r="S58" i="3"/>
  <c r="R58" i="3"/>
  <c r="P58" i="3"/>
  <c r="N58" i="3"/>
  <c r="L58" i="3"/>
  <c r="J58" i="3"/>
  <c r="G58" i="3"/>
  <c r="F58" i="3"/>
  <c r="I58" i="3" s="1"/>
  <c r="E58" i="3"/>
  <c r="C58" i="3"/>
  <c r="U57" i="3"/>
  <c r="S57" i="3"/>
  <c r="R57" i="3"/>
  <c r="P57" i="3"/>
  <c r="N57" i="3"/>
  <c r="L57" i="3"/>
  <c r="J57" i="3"/>
  <c r="G57" i="3"/>
  <c r="F57" i="3"/>
  <c r="I57" i="3" s="1"/>
  <c r="E57" i="3"/>
  <c r="C57" i="3"/>
  <c r="U56" i="3"/>
  <c r="S56" i="3"/>
  <c r="R56" i="3"/>
  <c r="P56" i="3"/>
  <c r="N56" i="3"/>
  <c r="L56" i="3"/>
  <c r="G56" i="3"/>
  <c r="F56" i="3"/>
  <c r="E56" i="3"/>
  <c r="C56" i="3"/>
  <c r="U55" i="3"/>
  <c r="S55" i="3"/>
  <c r="S52" i="3" s="1"/>
  <c r="R55" i="3"/>
  <c r="P55" i="3"/>
  <c r="N55" i="3"/>
  <c r="L55" i="3"/>
  <c r="G55" i="3"/>
  <c r="F55" i="3"/>
  <c r="I55" i="3" s="1"/>
  <c r="E55" i="3"/>
  <c r="C55" i="3"/>
  <c r="U54" i="3"/>
  <c r="S54" i="3"/>
  <c r="R54" i="3"/>
  <c r="P54" i="3"/>
  <c r="N54" i="3"/>
  <c r="L54" i="3"/>
  <c r="J54" i="3"/>
  <c r="G54" i="3"/>
  <c r="F54" i="3"/>
  <c r="I54" i="3" s="1"/>
  <c r="E54" i="3"/>
  <c r="C54" i="3"/>
  <c r="U53" i="3"/>
  <c r="S53" i="3"/>
  <c r="R53" i="3"/>
  <c r="P53" i="3"/>
  <c r="N53" i="3"/>
  <c r="L53" i="3"/>
  <c r="J53" i="3"/>
  <c r="G53" i="3"/>
  <c r="F53" i="3"/>
  <c r="E53" i="3"/>
  <c r="C53" i="3"/>
  <c r="U52" i="3"/>
  <c r="T52" i="3"/>
  <c r="Q52" i="3"/>
  <c r="P52" i="3"/>
  <c r="O52" i="3"/>
  <c r="N52" i="3"/>
  <c r="M52" i="3"/>
  <c r="L52" i="3"/>
  <c r="K52" i="3"/>
  <c r="H52" i="3"/>
  <c r="G52" i="3"/>
  <c r="C52" i="3"/>
  <c r="U51" i="3"/>
  <c r="R51" i="3"/>
  <c r="P51" i="3"/>
  <c r="N51" i="3"/>
  <c r="L51" i="3"/>
  <c r="I51" i="3"/>
  <c r="G51" i="3"/>
  <c r="F51" i="3"/>
  <c r="C51" i="3"/>
  <c r="U50" i="3"/>
  <c r="R50" i="3"/>
  <c r="P50" i="3"/>
  <c r="N50" i="3"/>
  <c r="L50" i="3"/>
  <c r="G50" i="3"/>
  <c r="F50" i="3"/>
  <c r="E50" i="3"/>
  <c r="C50" i="3"/>
  <c r="U49" i="3"/>
  <c r="R49" i="3"/>
  <c r="P49" i="3"/>
  <c r="N49" i="3"/>
  <c r="L49" i="3"/>
  <c r="G49" i="3"/>
  <c r="F49" i="3"/>
  <c r="E49" i="3"/>
  <c r="C49" i="3"/>
  <c r="U48" i="3"/>
  <c r="R48" i="3"/>
  <c r="P48" i="3"/>
  <c r="N48" i="3"/>
  <c r="L48" i="3"/>
  <c r="G48" i="3"/>
  <c r="F48" i="3"/>
  <c r="E48" i="3"/>
  <c r="C48" i="3"/>
  <c r="U47" i="3"/>
  <c r="R47" i="3"/>
  <c r="P47" i="3"/>
  <c r="N47" i="3"/>
  <c r="L47" i="3"/>
  <c r="G47" i="3"/>
  <c r="F47" i="3"/>
  <c r="E47" i="3"/>
  <c r="C47" i="3"/>
  <c r="U46" i="3"/>
  <c r="R46" i="3"/>
  <c r="P46" i="3"/>
  <c r="N46" i="3"/>
  <c r="L46" i="3"/>
  <c r="G46" i="3"/>
  <c r="F46" i="3"/>
  <c r="E46" i="3"/>
  <c r="C46" i="3"/>
  <c r="U45" i="3"/>
  <c r="U43" i="3" s="1"/>
  <c r="R45" i="3"/>
  <c r="P45" i="3"/>
  <c r="N45" i="3"/>
  <c r="L45" i="3"/>
  <c r="G45" i="3"/>
  <c r="F45" i="3"/>
  <c r="E45" i="3"/>
  <c r="C45" i="3"/>
  <c r="U44" i="3"/>
  <c r="R44" i="3"/>
  <c r="R43" i="3" s="1"/>
  <c r="P44" i="3"/>
  <c r="N44" i="3"/>
  <c r="L44" i="3"/>
  <c r="G44" i="3"/>
  <c r="F44" i="3"/>
  <c r="E44" i="3"/>
  <c r="C44" i="3"/>
  <c r="T43" i="3"/>
  <c r="Q43" i="3"/>
  <c r="P43" i="3"/>
  <c r="O43" i="3"/>
  <c r="M43" i="3"/>
  <c r="L43" i="3"/>
  <c r="K43" i="3"/>
  <c r="H43" i="3"/>
  <c r="E43" i="3"/>
  <c r="C43" i="3"/>
  <c r="U42" i="3"/>
  <c r="R42" i="3"/>
  <c r="P42" i="3"/>
  <c r="N42" i="3"/>
  <c r="L42" i="3"/>
  <c r="I42" i="3"/>
  <c r="G42" i="3"/>
  <c r="S42" i="3" s="1"/>
  <c r="E42" i="3"/>
  <c r="C42" i="3"/>
  <c r="F42" i="3" s="1"/>
  <c r="J42" i="3" s="1"/>
  <c r="U41" i="3"/>
  <c r="R41" i="3"/>
  <c r="P41" i="3"/>
  <c r="P40" i="3" s="1"/>
  <c r="N41" i="3"/>
  <c r="L41" i="3"/>
  <c r="G41" i="3"/>
  <c r="E41" i="3"/>
  <c r="C41" i="3"/>
  <c r="U40" i="3"/>
  <c r="T40" i="3"/>
  <c r="R40" i="3"/>
  <c r="Q40" i="3"/>
  <c r="O40" i="3"/>
  <c r="N40" i="3"/>
  <c r="M40" i="3"/>
  <c r="L40" i="3"/>
  <c r="K40" i="3"/>
  <c r="H40" i="3"/>
  <c r="G40" i="3"/>
  <c r="U39" i="3"/>
  <c r="R39" i="3"/>
  <c r="P39" i="3"/>
  <c r="N39" i="3"/>
  <c r="L39" i="3"/>
  <c r="G39" i="3"/>
  <c r="F39" i="3"/>
  <c r="E39" i="3"/>
  <c r="C39" i="3"/>
  <c r="U38" i="3"/>
  <c r="R38" i="3"/>
  <c r="P38" i="3"/>
  <c r="N38" i="3"/>
  <c r="L38" i="3"/>
  <c r="G38" i="3"/>
  <c r="F38" i="3"/>
  <c r="E38" i="3"/>
  <c r="C38" i="3"/>
  <c r="U37" i="3"/>
  <c r="R37" i="3"/>
  <c r="P37" i="3"/>
  <c r="N37" i="3"/>
  <c r="L37" i="3"/>
  <c r="G37" i="3"/>
  <c r="F37" i="3"/>
  <c r="E37" i="3"/>
  <c r="C37" i="3"/>
  <c r="U36" i="3"/>
  <c r="R36" i="3"/>
  <c r="P36" i="3"/>
  <c r="N36" i="3"/>
  <c r="L36" i="3"/>
  <c r="G36" i="3"/>
  <c r="F36" i="3"/>
  <c r="E36" i="3"/>
  <c r="C36" i="3"/>
  <c r="U35" i="3"/>
  <c r="R35" i="3"/>
  <c r="P35" i="3"/>
  <c r="N35" i="3"/>
  <c r="L35" i="3"/>
  <c r="G35" i="3"/>
  <c r="F35" i="3"/>
  <c r="E35" i="3"/>
  <c r="C35" i="3"/>
  <c r="U34" i="3"/>
  <c r="R34" i="3"/>
  <c r="P34" i="3"/>
  <c r="N34" i="3"/>
  <c r="L34" i="3"/>
  <c r="G34" i="3"/>
  <c r="F34" i="3"/>
  <c r="E34" i="3"/>
  <c r="C34" i="3"/>
  <c r="U33" i="3"/>
  <c r="R33" i="3"/>
  <c r="P33" i="3"/>
  <c r="N33" i="3"/>
  <c r="L33" i="3"/>
  <c r="G33" i="3"/>
  <c r="F33" i="3"/>
  <c r="E33" i="3"/>
  <c r="C33" i="3"/>
  <c r="U32" i="3"/>
  <c r="R32" i="3"/>
  <c r="P32" i="3"/>
  <c r="N32" i="3"/>
  <c r="L32" i="3"/>
  <c r="G32" i="3"/>
  <c r="F32" i="3"/>
  <c r="E32" i="3"/>
  <c r="C32" i="3"/>
  <c r="U31" i="3"/>
  <c r="R31" i="3"/>
  <c r="P31" i="3"/>
  <c r="N31" i="3"/>
  <c r="L31" i="3"/>
  <c r="G31" i="3"/>
  <c r="F31" i="3"/>
  <c r="E31" i="3"/>
  <c r="C31" i="3"/>
  <c r="U30" i="3"/>
  <c r="R30" i="3"/>
  <c r="P30" i="3"/>
  <c r="N30" i="3"/>
  <c r="L30" i="3"/>
  <c r="G30" i="3"/>
  <c r="F30" i="3"/>
  <c r="E30" i="3"/>
  <c r="C30" i="3"/>
  <c r="U29" i="3"/>
  <c r="R29" i="3"/>
  <c r="P29" i="3"/>
  <c r="N29" i="3"/>
  <c r="L29" i="3"/>
  <c r="G29" i="3"/>
  <c r="F29" i="3"/>
  <c r="E29" i="3"/>
  <c r="C29" i="3"/>
  <c r="U28" i="3"/>
  <c r="R28" i="3"/>
  <c r="P28" i="3"/>
  <c r="N28" i="3"/>
  <c r="L28" i="3"/>
  <c r="G28" i="3"/>
  <c r="F28" i="3"/>
  <c r="E28" i="3"/>
  <c r="C28" i="3"/>
  <c r="U27" i="3"/>
  <c r="R27" i="3"/>
  <c r="R26" i="3" s="1"/>
  <c r="P27" i="3"/>
  <c r="N27" i="3"/>
  <c r="L27" i="3"/>
  <c r="G27" i="3"/>
  <c r="F27" i="3"/>
  <c r="E27" i="3"/>
  <c r="C27" i="3"/>
  <c r="U26" i="3"/>
  <c r="T26" i="3"/>
  <c r="Q26" i="3"/>
  <c r="P26" i="3"/>
  <c r="O26" i="3"/>
  <c r="M26" i="3"/>
  <c r="L26" i="3"/>
  <c r="K26" i="3"/>
  <c r="H26" i="3"/>
  <c r="E26" i="3"/>
  <c r="C26" i="3"/>
  <c r="U25" i="3"/>
  <c r="R25" i="3"/>
  <c r="P25" i="3"/>
  <c r="N25" i="3"/>
  <c r="L25" i="3"/>
  <c r="G25" i="3"/>
  <c r="C25" i="3"/>
  <c r="F25" i="3" s="1"/>
  <c r="U24" i="3"/>
  <c r="R24" i="3"/>
  <c r="P24" i="3"/>
  <c r="P23" i="3" s="1"/>
  <c r="N24" i="3"/>
  <c r="N23" i="3" s="1"/>
  <c r="L24" i="3"/>
  <c r="G24" i="3"/>
  <c r="C24" i="3"/>
  <c r="U23" i="3"/>
  <c r="T23" i="3"/>
  <c r="R23" i="3"/>
  <c r="Q23" i="3"/>
  <c r="O23" i="3"/>
  <c r="M23" i="3"/>
  <c r="L23" i="3"/>
  <c r="K23" i="3"/>
  <c r="H23" i="3"/>
  <c r="U22" i="3"/>
  <c r="S22" i="3"/>
  <c r="S20" i="3" s="1"/>
  <c r="R22" i="3"/>
  <c r="P22" i="3"/>
  <c r="N22" i="3"/>
  <c r="L22" i="3"/>
  <c r="G22" i="3"/>
  <c r="F22" i="3"/>
  <c r="I22" i="3" s="1"/>
  <c r="E22" i="3"/>
  <c r="C22" i="3"/>
  <c r="U21" i="3"/>
  <c r="S21" i="3"/>
  <c r="R21" i="3"/>
  <c r="R20" i="3" s="1"/>
  <c r="P21" i="3"/>
  <c r="N21" i="3"/>
  <c r="L21" i="3"/>
  <c r="J21" i="3"/>
  <c r="G21" i="3"/>
  <c r="F21" i="3"/>
  <c r="E21" i="3"/>
  <c r="C21" i="3"/>
  <c r="U20" i="3"/>
  <c r="T20" i="3"/>
  <c r="Q20" i="3"/>
  <c r="P20" i="3"/>
  <c r="O20" i="3"/>
  <c r="N20" i="3"/>
  <c r="M20" i="3"/>
  <c r="K20" i="3"/>
  <c r="H20" i="3"/>
  <c r="G20" i="3"/>
  <c r="C20" i="3"/>
  <c r="U19" i="3"/>
  <c r="R19" i="3"/>
  <c r="P19" i="3"/>
  <c r="P18" i="3" s="1"/>
  <c r="N19" i="3"/>
  <c r="L19" i="3"/>
  <c r="G19" i="3"/>
  <c r="C19" i="3"/>
  <c r="U18" i="3"/>
  <c r="T18" i="3"/>
  <c r="R18" i="3"/>
  <c r="Q18" i="3"/>
  <c r="O18" i="3"/>
  <c r="N18" i="3"/>
  <c r="M18" i="3"/>
  <c r="L18" i="3"/>
  <c r="K18" i="3"/>
  <c r="H18" i="3"/>
  <c r="U17" i="3"/>
  <c r="R17" i="3"/>
  <c r="P17" i="3"/>
  <c r="N17" i="3"/>
  <c r="L17" i="3"/>
  <c r="G17" i="3"/>
  <c r="F17" i="3"/>
  <c r="C17" i="3"/>
  <c r="S17" i="3" s="1"/>
  <c r="U16" i="3"/>
  <c r="R16" i="3"/>
  <c r="P16" i="3"/>
  <c r="N16" i="3"/>
  <c r="L16" i="3"/>
  <c r="I16" i="3"/>
  <c r="G16" i="3"/>
  <c r="C16" i="3"/>
  <c r="F16" i="3" s="1"/>
  <c r="J16" i="3" s="1"/>
  <c r="I15" i="3"/>
  <c r="U14" i="3"/>
  <c r="R14" i="3"/>
  <c r="P14" i="3"/>
  <c r="N14" i="3"/>
  <c r="L14" i="3"/>
  <c r="G14" i="3"/>
  <c r="C14" i="3"/>
  <c r="F14" i="3" s="1"/>
  <c r="U13" i="3"/>
  <c r="R13" i="3"/>
  <c r="P13" i="3"/>
  <c r="N13" i="3"/>
  <c r="N12" i="3" s="1"/>
  <c r="L13" i="3"/>
  <c r="G13" i="3"/>
  <c r="C13" i="3"/>
  <c r="U12" i="3"/>
  <c r="T12" i="3"/>
  <c r="R12" i="3"/>
  <c r="Q12" i="3"/>
  <c r="O12" i="3"/>
  <c r="M12" i="3"/>
  <c r="L12" i="3"/>
  <c r="K12" i="3"/>
  <c r="H12" i="3"/>
  <c r="U11" i="3"/>
  <c r="R11" i="3"/>
  <c r="P11" i="3"/>
  <c r="N11" i="3"/>
  <c r="L11" i="3"/>
  <c r="L6" i="3" s="1"/>
  <c r="G11" i="3"/>
  <c r="C11" i="3"/>
  <c r="F11" i="3" s="1"/>
  <c r="U10" i="3"/>
  <c r="R10" i="3"/>
  <c r="P10" i="3"/>
  <c r="N10" i="3"/>
  <c r="L10" i="3"/>
  <c r="G10" i="3"/>
  <c r="S10" i="3" s="1"/>
  <c r="C10" i="3"/>
  <c r="F10" i="3" s="1"/>
  <c r="J10" i="3" s="1"/>
  <c r="U9" i="3"/>
  <c r="R9" i="3"/>
  <c r="P9" i="3"/>
  <c r="N9" i="3"/>
  <c r="L9" i="3"/>
  <c r="G9" i="3"/>
  <c r="C9" i="3"/>
  <c r="U8" i="3"/>
  <c r="R8" i="3"/>
  <c r="P8" i="3"/>
  <c r="N8" i="3"/>
  <c r="L8" i="3"/>
  <c r="G8" i="3"/>
  <c r="S8" i="3" s="1"/>
  <c r="C8" i="3"/>
  <c r="F8" i="3" s="1"/>
  <c r="J8" i="3" s="1"/>
  <c r="U7" i="3"/>
  <c r="R7" i="3"/>
  <c r="R6" i="3" s="1"/>
  <c r="P7" i="3"/>
  <c r="N7" i="3"/>
  <c r="L7" i="3"/>
  <c r="G7" i="3"/>
  <c r="S7" i="3" s="1"/>
  <c r="C7" i="3"/>
  <c r="U6" i="3"/>
  <c r="T6" i="3"/>
  <c r="Q6" i="3"/>
  <c r="O6" i="3"/>
  <c r="N6" i="3"/>
  <c r="M6" i="3"/>
  <c r="K6" i="3"/>
  <c r="H6" i="3"/>
  <c r="Y3" i="3"/>
  <c r="F132" i="3" s="1"/>
  <c r="S3" i="3"/>
  <c r="J3" i="3"/>
  <c r="G3" i="3"/>
  <c r="F3" i="3"/>
  <c r="C3" i="3"/>
  <c r="U136" i="2"/>
  <c r="R136" i="2"/>
  <c r="P136" i="2"/>
  <c r="N136" i="2"/>
  <c r="L136" i="2"/>
  <c r="G136" i="2"/>
  <c r="F136" i="2"/>
  <c r="E136" i="2"/>
  <c r="E134" i="2" s="1"/>
  <c r="C136" i="2"/>
  <c r="U135" i="2"/>
  <c r="U134" i="2" s="1"/>
  <c r="R135" i="2"/>
  <c r="R134" i="2" s="1"/>
  <c r="P135" i="2"/>
  <c r="N135" i="2"/>
  <c r="N134" i="2" s="1"/>
  <c r="L135" i="2"/>
  <c r="G135" i="2"/>
  <c r="F135" i="2"/>
  <c r="E135" i="2"/>
  <c r="C135" i="2"/>
  <c r="T134" i="2"/>
  <c r="Q134" i="2"/>
  <c r="P134" i="2"/>
  <c r="O134" i="2"/>
  <c r="M134" i="2"/>
  <c r="L134" i="2"/>
  <c r="K134" i="2"/>
  <c r="H134" i="2"/>
  <c r="C134" i="2"/>
  <c r="U133" i="2"/>
  <c r="R133" i="2"/>
  <c r="P133" i="2"/>
  <c r="N133" i="2"/>
  <c r="L133" i="2"/>
  <c r="G133" i="2"/>
  <c r="C133" i="2"/>
  <c r="F133" i="2" s="1"/>
  <c r="U132" i="2"/>
  <c r="R132" i="2"/>
  <c r="P132" i="2"/>
  <c r="N132" i="2"/>
  <c r="L132" i="2"/>
  <c r="G132" i="2"/>
  <c r="C132" i="2"/>
  <c r="U131" i="2"/>
  <c r="R131" i="2"/>
  <c r="P131" i="2"/>
  <c r="N131" i="2"/>
  <c r="L131" i="2"/>
  <c r="G131" i="2"/>
  <c r="C131" i="2"/>
  <c r="F131" i="2" s="1"/>
  <c r="U130" i="2"/>
  <c r="U129" i="2" s="1"/>
  <c r="R130" i="2"/>
  <c r="P130" i="2"/>
  <c r="N130" i="2"/>
  <c r="N129" i="2" s="1"/>
  <c r="L130" i="2"/>
  <c r="G130" i="2"/>
  <c r="C130" i="2"/>
  <c r="T129" i="2"/>
  <c r="R129" i="2"/>
  <c r="Q129" i="2"/>
  <c r="O129" i="2"/>
  <c r="M129" i="2"/>
  <c r="L129" i="2"/>
  <c r="K129" i="2"/>
  <c r="H129" i="2"/>
  <c r="U128" i="2"/>
  <c r="R128" i="2"/>
  <c r="P128" i="2"/>
  <c r="N128" i="2"/>
  <c r="L128" i="2"/>
  <c r="G128" i="2"/>
  <c r="F128" i="2"/>
  <c r="E128" i="2"/>
  <c r="C128" i="2"/>
  <c r="U127" i="2"/>
  <c r="R127" i="2"/>
  <c r="P127" i="2"/>
  <c r="N127" i="2"/>
  <c r="L127" i="2"/>
  <c r="G127" i="2"/>
  <c r="F127" i="2"/>
  <c r="J127" i="2" s="1"/>
  <c r="E127" i="2"/>
  <c r="C127" i="2"/>
  <c r="U126" i="2"/>
  <c r="S126" i="2"/>
  <c r="R126" i="2"/>
  <c r="P126" i="2"/>
  <c r="N126" i="2"/>
  <c r="L126" i="2"/>
  <c r="L124" i="2" s="1"/>
  <c r="G126" i="2"/>
  <c r="I126" i="2" s="1"/>
  <c r="F126" i="2"/>
  <c r="E126" i="2"/>
  <c r="C126" i="2"/>
  <c r="U125" i="2"/>
  <c r="S125" i="2"/>
  <c r="R125" i="2"/>
  <c r="R124" i="2" s="1"/>
  <c r="P125" i="2"/>
  <c r="N125" i="2"/>
  <c r="L125" i="2"/>
  <c r="J125" i="2"/>
  <c r="G125" i="2"/>
  <c r="F125" i="2"/>
  <c r="E125" i="2"/>
  <c r="E124" i="2" s="1"/>
  <c r="C125" i="2"/>
  <c r="T124" i="2"/>
  <c r="Q124" i="2"/>
  <c r="P124" i="2"/>
  <c r="O124" i="2"/>
  <c r="M124" i="2"/>
  <c r="K124" i="2"/>
  <c r="H124" i="2"/>
  <c r="C124" i="2"/>
  <c r="U123" i="2"/>
  <c r="R123" i="2"/>
  <c r="P123" i="2"/>
  <c r="N123" i="2"/>
  <c r="L123" i="2"/>
  <c r="G123" i="2"/>
  <c r="C123" i="2"/>
  <c r="U122" i="2"/>
  <c r="R122" i="2"/>
  <c r="P122" i="2"/>
  <c r="N122" i="2"/>
  <c r="L122" i="2"/>
  <c r="G122" i="2"/>
  <c r="C122" i="2"/>
  <c r="F122" i="2" s="1"/>
  <c r="U121" i="2"/>
  <c r="R121" i="2"/>
  <c r="R118" i="2" s="1"/>
  <c r="P121" i="2"/>
  <c r="N121" i="2"/>
  <c r="L121" i="2"/>
  <c r="G121" i="2"/>
  <c r="C121" i="2"/>
  <c r="U120" i="2"/>
  <c r="R120" i="2"/>
  <c r="P120" i="2"/>
  <c r="N120" i="2"/>
  <c r="L120" i="2"/>
  <c r="G120" i="2"/>
  <c r="C120" i="2"/>
  <c r="F120" i="2" s="1"/>
  <c r="U119" i="2"/>
  <c r="U118" i="2" s="1"/>
  <c r="R119" i="2"/>
  <c r="P119" i="2"/>
  <c r="N119" i="2"/>
  <c r="L119" i="2"/>
  <c r="G119" i="2"/>
  <c r="C119" i="2"/>
  <c r="T118" i="2"/>
  <c r="Q118" i="2"/>
  <c r="O118" i="2"/>
  <c r="M118" i="2"/>
  <c r="L118" i="2"/>
  <c r="K118" i="2"/>
  <c r="H118" i="2"/>
  <c r="U117" i="2"/>
  <c r="R117" i="2"/>
  <c r="P117" i="2"/>
  <c r="N117" i="2"/>
  <c r="L117" i="2"/>
  <c r="G117" i="2"/>
  <c r="F117" i="2"/>
  <c r="E117" i="2"/>
  <c r="C117" i="2"/>
  <c r="U116" i="2"/>
  <c r="R116" i="2"/>
  <c r="P116" i="2"/>
  <c r="N116" i="2"/>
  <c r="L116" i="2"/>
  <c r="G116" i="2"/>
  <c r="F116" i="2"/>
  <c r="J116" i="2" s="1"/>
  <c r="E116" i="2"/>
  <c r="C116" i="2"/>
  <c r="U115" i="2"/>
  <c r="S115" i="2"/>
  <c r="R115" i="2"/>
  <c r="P115" i="2"/>
  <c r="N115" i="2"/>
  <c r="L115" i="2"/>
  <c r="G115" i="2"/>
  <c r="I115" i="2" s="1"/>
  <c r="F115" i="2"/>
  <c r="E115" i="2"/>
  <c r="C115" i="2"/>
  <c r="U114" i="2"/>
  <c r="S114" i="2"/>
  <c r="R114" i="2"/>
  <c r="P114" i="2"/>
  <c r="N114" i="2"/>
  <c r="L114" i="2"/>
  <c r="J114" i="2"/>
  <c r="G114" i="2"/>
  <c r="F114" i="2"/>
  <c r="E114" i="2"/>
  <c r="C114" i="2"/>
  <c r="U113" i="2"/>
  <c r="R113" i="2"/>
  <c r="P113" i="2"/>
  <c r="N113" i="2"/>
  <c r="L113" i="2"/>
  <c r="G113" i="2"/>
  <c r="F113" i="2"/>
  <c r="E113" i="2"/>
  <c r="C113" i="2"/>
  <c r="U112" i="2"/>
  <c r="R112" i="2"/>
  <c r="P112" i="2"/>
  <c r="N112" i="2"/>
  <c r="L112" i="2"/>
  <c r="G112" i="2"/>
  <c r="F112" i="2"/>
  <c r="J112" i="2" s="1"/>
  <c r="E112" i="2"/>
  <c r="C112" i="2"/>
  <c r="U111" i="2"/>
  <c r="S111" i="2"/>
  <c r="R111" i="2"/>
  <c r="P111" i="2"/>
  <c r="N111" i="2"/>
  <c r="L111" i="2"/>
  <c r="L107" i="2" s="1"/>
  <c r="G111" i="2"/>
  <c r="I111" i="2" s="1"/>
  <c r="F111" i="2"/>
  <c r="E111" i="2"/>
  <c r="C111" i="2"/>
  <c r="U110" i="2"/>
  <c r="S110" i="2"/>
  <c r="R110" i="2"/>
  <c r="P110" i="2"/>
  <c r="N110" i="2"/>
  <c r="L110" i="2"/>
  <c r="J110" i="2"/>
  <c r="G110" i="2"/>
  <c r="F110" i="2"/>
  <c r="E110" i="2"/>
  <c r="C110" i="2"/>
  <c r="U109" i="2"/>
  <c r="R109" i="2"/>
  <c r="P109" i="2"/>
  <c r="N109" i="2"/>
  <c r="L109" i="2"/>
  <c r="G109" i="2"/>
  <c r="F109" i="2"/>
  <c r="E109" i="2"/>
  <c r="C109" i="2"/>
  <c r="U108" i="2"/>
  <c r="R108" i="2"/>
  <c r="P108" i="2"/>
  <c r="N108" i="2"/>
  <c r="L108" i="2"/>
  <c r="G108" i="2"/>
  <c r="F108" i="2"/>
  <c r="E108" i="2"/>
  <c r="C108" i="2"/>
  <c r="T107" i="2"/>
  <c r="Q107" i="2"/>
  <c r="P107" i="2"/>
  <c r="O107" i="2"/>
  <c r="M107" i="2"/>
  <c r="K107" i="2"/>
  <c r="H107" i="2"/>
  <c r="C107" i="2"/>
  <c r="U106" i="2"/>
  <c r="R106" i="2"/>
  <c r="P106" i="2"/>
  <c r="N106" i="2"/>
  <c r="L106" i="2"/>
  <c r="G106" i="2"/>
  <c r="C106" i="2"/>
  <c r="F106" i="2" s="1"/>
  <c r="U105" i="2"/>
  <c r="R105" i="2"/>
  <c r="R103" i="2" s="1"/>
  <c r="P105" i="2"/>
  <c r="N105" i="2"/>
  <c r="L105" i="2"/>
  <c r="G105" i="2"/>
  <c r="C105" i="2"/>
  <c r="U104" i="2"/>
  <c r="R104" i="2"/>
  <c r="P104" i="2"/>
  <c r="P103" i="2" s="1"/>
  <c r="N104" i="2"/>
  <c r="L104" i="2"/>
  <c r="G104" i="2"/>
  <c r="G103" i="2" s="1"/>
  <c r="C104" i="2"/>
  <c r="U103" i="2"/>
  <c r="T103" i="2"/>
  <c r="Q103" i="2"/>
  <c r="O103" i="2"/>
  <c r="M103" i="2"/>
  <c r="L103" i="2"/>
  <c r="K103" i="2"/>
  <c r="H103" i="2"/>
  <c r="U102" i="2"/>
  <c r="S102" i="2"/>
  <c r="R102" i="2"/>
  <c r="P102" i="2"/>
  <c r="N102" i="2"/>
  <c r="L102" i="2"/>
  <c r="G102" i="2"/>
  <c r="I102" i="2" s="1"/>
  <c r="F102" i="2"/>
  <c r="E102" i="2"/>
  <c r="C102" i="2"/>
  <c r="U101" i="2"/>
  <c r="S101" i="2"/>
  <c r="R101" i="2"/>
  <c r="P101" i="2"/>
  <c r="N101" i="2"/>
  <c r="L101" i="2"/>
  <c r="J101" i="2"/>
  <c r="G101" i="2"/>
  <c r="F101" i="2"/>
  <c r="E101" i="2"/>
  <c r="C101" i="2"/>
  <c r="U100" i="2"/>
  <c r="R100" i="2"/>
  <c r="P100" i="2"/>
  <c r="N100" i="2"/>
  <c r="L100" i="2"/>
  <c r="G100" i="2"/>
  <c r="F100" i="2"/>
  <c r="E100" i="2"/>
  <c r="C100" i="2"/>
  <c r="U99" i="2"/>
  <c r="R99" i="2"/>
  <c r="P99" i="2"/>
  <c r="N99" i="2"/>
  <c r="L99" i="2"/>
  <c r="G99" i="2"/>
  <c r="F99" i="2"/>
  <c r="J99" i="2" s="1"/>
  <c r="E99" i="2"/>
  <c r="C99" i="2"/>
  <c r="U98" i="2"/>
  <c r="S98" i="2"/>
  <c r="R98" i="2"/>
  <c r="P98" i="2"/>
  <c r="N98" i="2"/>
  <c r="L98" i="2"/>
  <c r="G98" i="2"/>
  <c r="I98" i="2" s="1"/>
  <c r="F98" i="2"/>
  <c r="E98" i="2"/>
  <c r="C98" i="2"/>
  <c r="U97" i="2"/>
  <c r="S97" i="2"/>
  <c r="R97" i="2"/>
  <c r="P97" i="2"/>
  <c r="N97" i="2"/>
  <c r="L97" i="2"/>
  <c r="J97" i="2"/>
  <c r="G97" i="2"/>
  <c r="F97" i="2"/>
  <c r="E97" i="2"/>
  <c r="C97" i="2"/>
  <c r="U96" i="2"/>
  <c r="R96" i="2"/>
  <c r="P96" i="2"/>
  <c r="N96" i="2"/>
  <c r="L96" i="2"/>
  <c r="G96" i="2"/>
  <c r="F96" i="2"/>
  <c r="E96" i="2"/>
  <c r="C96" i="2"/>
  <c r="U95" i="2"/>
  <c r="R95" i="2"/>
  <c r="P95" i="2"/>
  <c r="N95" i="2"/>
  <c r="L95" i="2"/>
  <c r="G95" i="2"/>
  <c r="F95" i="2"/>
  <c r="J95" i="2" s="1"/>
  <c r="E95" i="2"/>
  <c r="C95" i="2"/>
  <c r="U94" i="2"/>
  <c r="S94" i="2"/>
  <c r="R94" i="2"/>
  <c r="P94" i="2"/>
  <c r="N94" i="2"/>
  <c r="L94" i="2"/>
  <c r="G94" i="2"/>
  <c r="I94" i="2" s="1"/>
  <c r="F94" i="2"/>
  <c r="E94" i="2"/>
  <c r="C94" i="2"/>
  <c r="U93" i="2"/>
  <c r="S93" i="2"/>
  <c r="R93" i="2"/>
  <c r="P93" i="2"/>
  <c r="N93" i="2"/>
  <c r="L93" i="2"/>
  <c r="J93" i="2"/>
  <c r="G93" i="2"/>
  <c r="F93" i="2"/>
  <c r="E93" i="2"/>
  <c r="C93" i="2"/>
  <c r="U92" i="2"/>
  <c r="R92" i="2"/>
  <c r="P92" i="2"/>
  <c r="N92" i="2"/>
  <c r="L92" i="2"/>
  <c r="G92" i="2"/>
  <c r="F92" i="2"/>
  <c r="E92" i="2"/>
  <c r="C92" i="2"/>
  <c r="U91" i="2"/>
  <c r="R91" i="2"/>
  <c r="P91" i="2"/>
  <c r="N91" i="2"/>
  <c r="L91" i="2"/>
  <c r="G91" i="2"/>
  <c r="F91" i="2"/>
  <c r="J91" i="2" s="1"/>
  <c r="E91" i="2"/>
  <c r="C91" i="2"/>
  <c r="U90" i="2"/>
  <c r="S90" i="2"/>
  <c r="R90" i="2"/>
  <c r="P90" i="2"/>
  <c r="N90" i="2"/>
  <c r="L90" i="2"/>
  <c r="G90" i="2"/>
  <c r="I90" i="2" s="1"/>
  <c r="F90" i="2"/>
  <c r="E90" i="2"/>
  <c r="C90" i="2"/>
  <c r="U89" i="2"/>
  <c r="S89" i="2"/>
  <c r="R89" i="2"/>
  <c r="P89" i="2"/>
  <c r="N89" i="2"/>
  <c r="L89" i="2"/>
  <c r="J89" i="2"/>
  <c r="G89" i="2"/>
  <c r="F89" i="2"/>
  <c r="E89" i="2"/>
  <c r="C89" i="2"/>
  <c r="U88" i="2"/>
  <c r="R88" i="2"/>
  <c r="P88" i="2"/>
  <c r="N88" i="2"/>
  <c r="L88" i="2"/>
  <c r="G88" i="2"/>
  <c r="F88" i="2"/>
  <c r="E88" i="2"/>
  <c r="C88" i="2"/>
  <c r="U87" i="2"/>
  <c r="R87" i="2"/>
  <c r="P87" i="2"/>
  <c r="N87" i="2"/>
  <c r="L87" i="2"/>
  <c r="G87" i="2"/>
  <c r="F87" i="2"/>
  <c r="J87" i="2" s="1"/>
  <c r="E87" i="2"/>
  <c r="C87" i="2"/>
  <c r="U86" i="2"/>
  <c r="S86" i="2"/>
  <c r="R86" i="2"/>
  <c r="P86" i="2"/>
  <c r="N86" i="2"/>
  <c r="L86" i="2"/>
  <c r="G86" i="2"/>
  <c r="I86" i="2" s="1"/>
  <c r="F86" i="2"/>
  <c r="E86" i="2"/>
  <c r="C86" i="2"/>
  <c r="U85" i="2"/>
  <c r="S85" i="2"/>
  <c r="R85" i="2"/>
  <c r="P85" i="2"/>
  <c r="N85" i="2"/>
  <c r="L85" i="2"/>
  <c r="J85" i="2"/>
  <c r="G85" i="2"/>
  <c r="F85" i="2"/>
  <c r="E85" i="2"/>
  <c r="C85" i="2"/>
  <c r="U84" i="2"/>
  <c r="R84" i="2"/>
  <c r="P84" i="2"/>
  <c r="N84" i="2"/>
  <c r="L84" i="2"/>
  <c r="G84" i="2"/>
  <c r="F84" i="2"/>
  <c r="E84" i="2"/>
  <c r="C84" i="2"/>
  <c r="U83" i="2"/>
  <c r="R83" i="2"/>
  <c r="P83" i="2"/>
  <c r="N83" i="2"/>
  <c r="L83" i="2"/>
  <c r="G83" i="2"/>
  <c r="F83" i="2"/>
  <c r="J83" i="2" s="1"/>
  <c r="E83" i="2"/>
  <c r="C83" i="2"/>
  <c r="U82" i="2"/>
  <c r="S82" i="2"/>
  <c r="R82" i="2"/>
  <c r="P82" i="2"/>
  <c r="N82" i="2"/>
  <c r="L82" i="2"/>
  <c r="L80" i="2" s="1"/>
  <c r="G82" i="2"/>
  <c r="I82" i="2" s="1"/>
  <c r="F82" i="2"/>
  <c r="E82" i="2"/>
  <c r="C82" i="2"/>
  <c r="U81" i="2"/>
  <c r="S81" i="2"/>
  <c r="R81" i="2"/>
  <c r="P81" i="2"/>
  <c r="N81" i="2"/>
  <c r="L81" i="2"/>
  <c r="J81" i="2"/>
  <c r="G81" i="2"/>
  <c r="F81" i="2"/>
  <c r="E81" i="2"/>
  <c r="C81" i="2"/>
  <c r="T80" i="2"/>
  <c r="Q80" i="2"/>
  <c r="P80" i="2"/>
  <c r="O80" i="2"/>
  <c r="M80" i="2"/>
  <c r="K80" i="2"/>
  <c r="H80" i="2"/>
  <c r="G80" i="2"/>
  <c r="C80" i="2"/>
  <c r="U79" i="2"/>
  <c r="U78" i="2" s="1"/>
  <c r="R79" i="2"/>
  <c r="P79" i="2"/>
  <c r="P78" i="2" s="1"/>
  <c r="N79" i="2"/>
  <c r="N78" i="2" s="1"/>
  <c r="L79" i="2"/>
  <c r="G79" i="2"/>
  <c r="C79" i="2"/>
  <c r="T78" i="2"/>
  <c r="R78" i="2"/>
  <c r="Q78" i="2"/>
  <c r="O78" i="2"/>
  <c r="M78" i="2"/>
  <c r="L78" i="2"/>
  <c r="K78" i="2"/>
  <c r="H78" i="2"/>
  <c r="G78" i="2"/>
  <c r="U77" i="2"/>
  <c r="R77" i="2"/>
  <c r="P77" i="2"/>
  <c r="N77" i="2"/>
  <c r="L77" i="2"/>
  <c r="G77" i="2"/>
  <c r="F77" i="2"/>
  <c r="E77" i="2"/>
  <c r="C77" i="2"/>
  <c r="U76" i="2"/>
  <c r="R76" i="2"/>
  <c r="P76" i="2"/>
  <c r="N76" i="2"/>
  <c r="L76" i="2"/>
  <c r="G76" i="2"/>
  <c r="F76" i="2"/>
  <c r="J76" i="2" s="1"/>
  <c r="E76" i="2"/>
  <c r="C76" i="2"/>
  <c r="U75" i="2"/>
  <c r="S75" i="2"/>
  <c r="R75" i="2"/>
  <c r="P75" i="2"/>
  <c r="N75" i="2"/>
  <c r="L75" i="2"/>
  <c r="G75" i="2"/>
  <c r="I75" i="2" s="1"/>
  <c r="F75" i="2"/>
  <c r="E75" i="2"/>
  <c r="C75" i="2"/>
  <c r="U74" i="2"/>
  <c r="S74" i="2"/>
  <c r="R74" i="2"/>
  <c r="P74" i="2"/>
  <c r="N74" i="2"/>
  <c r="L74" i="2"/>
  <c r="J74" i="2"/>
  <c r="G74" i="2"/>
  <c r="F74" i="2"/>
  <c r="E74" i="2"/>
  <c r="C74" i="2"/>
  <c r="U73" i="2"/>
  <c r="R73" i="2"/>
  <c r="P73" i="2"/>
  <c r="N73" i="2"/>
  <c r="L73" i="2"/>
  <c r="G73" i="2"/>
  <c r="F73" i="2"/>
  <c r="E73" i="2"/>
  <c r="C73" i="2"/>
  <c r="U72" i="2"/>
  <c r="R72" i="2"/>
  <c r="P72" i="2"/>
  <c r="N72" i="2"/>
  <c r="L72" i="2"/>
  <c r="G72" i="2"/>
  <c r="F72" i="2"/>
  <c r="J72" i="2" s="1"/>
  <c r="E72" i="2"/>
  <c r="C72" i="2"/>
  <c r="U71" i="2"/>
  <c r="S71" i="2"/>
  <c r="R71" i="2"/>
  <c r="P71" i="2"/>
  <c r="N71" i="2"/>
  <c r="L71" i="2"/>
  <c r="G71" i="2"/>
  <c r="I71" i="2" s="1"/>
  <c r="F71" i="2"/>
  <c r="E71" i="2"/>
  <c r="E68" i="2" s="1"/>
  <c r="C71" i="2"/>
  <c r="U70" i="2"/>
  <c r="U68" i="2" s="1"/>
  <c r="R70" i="2"/>
  <c r="R68" i="2" s="1"/>
  <c r="P70" i="2"/>
  <c r="N70" i="2"/>
  <c r="L70" i="2"/>
  <c r="J70" i="2"/>
  <c r="G70" i="2"/>
  <c r="F70" i="2"/>
  <c r="C70" i="2"/>
  <c r="S70" i="2" s="1"/>
  <c r="U69" i="2"/>
  <c r="R69" i="2"/>
  <c r="P69" i="2"/>
  <c r="P68" i="2" s="1"/>
  <c r="N69" i="2"/>
  <c r="L69" i="2"/>
  <c r="G69" i="2"/>
  <c r="C69" i="2"/>
  <c r="C68" i="2" s="1"/>
  <c r="T68" i="2"/>
  <c r="Q68" i="2"/>
  <c r="O68" i="2"/>
  <c r="M68" i="2"/>
  <c r="K68" i="2"/>
  <c r="H68" i="2"/>
  <c r="U67" i="2"/>
  <c r="R67" i="2"/>
  <c r="P67" i="2"/>
  <c r="N67" i="2"/>
  <c r="L67" i="2"/>
  <c r="J67" i="2"/>
  <c r="G67" i="2"/>
  <c r="F67" i="2"/>
  <c r="C67" i="2"/>
  <c r="S67" i="2" s="1"/>
  <c r="U66" i="2"/>
  <c r="R66" i="2"/>
  <c r="P66" i="2"/>
  <c r="N66" i="2"/>
  <c r="L66" i="2"/>
  <c r="G66" i="2"/>
  <c r="C66" i="2"/>
  <c r="S66" i="2" s="1"/>
  <c r="U65" i="2"/>
  <c r="R65" i="2"/>
  <c r="P65" i="2"/>
  <c r="N65" i="2"/>
  <c r="L65" i="2"/>
  <c r="J65" i="2"/>
  <c r="G65" i="2"/>
  <c r="S65" i="2" s="1"/>
  <c r="F65" i="2"/>
  <c r="E65" i="2"/>
  <c r="C65" i="2"/>
  <c r="U64" i="2"/>
  <c r="R64" i="2"/>
  <c r="P64" i="2"/>
  <c r="N64" i="2"/>
  <c r="L64" i="2"/>
  <c r="J64" i="2"/>
  <c r="G64" i="2"/>
  <c r="I64" i="2" s="1"/>
  <c r="F64" i="2"/>
  <c r="E64" i="2"/>
  <c r="C64" i="2"/>
  <c r="U63" i="2"/>
  <c r="R63" i="2"/>
  <c r="P63" i="2"/>
  <c r="N63" i="2"/>
  <c r="L63" i="2"/>
  <c r="J63" i="2"/>
  <c r="G63" i="2"/>
  <c r="I63" i="2" s="1"/>
  <c r="F63" i="2"/>
  <c r="E63" i="2"/>
  <c r="C63" i="2"/>
  <c r="U62" i="2"/>
  <c r="R62" i="2"/>
  <c r="P62" i="2"/>
  <c r="N62" i="2"/>
  <c r="L62" i="2"/>
  <c r="J62" i="2"/>
  <c r="G62" i="2"/>
  <c r="I62" i="2" s="1"/>
  <c r="F62" i="2"/>
  <c r="E62" i="2"/>
  <c r="C62" i="2"/>
  <c r="U61" i="2"/>
  <c r="R61" i="2"/>
  <c r="P61" i="2"/>
  <c r="N61" i="2"/>
  <c r="L61" i="2"/>
  <c r="J61" i="2"/>
  <c r="G61" i="2"/>
  <c r="I61" i="2" s="1"/>
  <c r="F61" i="2"/>
  <c r="E61" i="2"/>
  <c r="C61" i="2"/>
  <c r="U60" i="2"/>
  <c r="R60" i="2"/>
  <c r="P60" i="2"/>
  <c r="N60" i="2"/>
  <c r="N59" i="2" s="1"/>
  <c r="L60" i="2"/>
  <c r="J60" i="2"/>
  <c r="G60" i="2"/>
  <c r="I60" i="2" s="1"/>
  <c r="F60" i="2"/>
  <c r="E60" i="2"/>
  <c r="C60" i="2"/>
  <c r="U59" i="2"/>
  <c r="T59" i="2"/>
  <c r="Q59" i="2"/>
  <c r="P59" i="2"/>
  <c r="O59" i="2"/>
  <c r="M59" i="2"/>
  <c r="L59" i="2"/>
  <c r="K59" i="2"/>
  <c r="H59" i="2"/>
  <c r="G59" i="2"/>
  <c r="U58" i="2"/>
  <c r="R58" i="2"/>
  <c r="P58" i="2"/>
  <c r="N58" i="2"/>
  <c r="L58" i="2"/>
  <c r="G58" i="2"/>
  <c r="E58" i="2"/>
  <c r="C58" i="2"/>
  <c r="F58" i="2" s="1"/>
  <c r="U57" i="2"/>
  <c r="R57" i="2"/>
  <c r="P57" i="2"/>
  <c r="N57" i="2"/>
  <c r="L57" i="2"/>
  <c r="G57" i="2"/>
  <c r="E57" i="2"/>
  <c r="C57" i="2"/>
  <c r="F57" i="2" s="1"/>
  <c r="U56" i="2"/>
  <c r="R56" i="2"/>
  <c r="P56" i="2"/>
  <c r="N56" i="2"/>
  <c r="L56" i="2"/>
  <c r="G56" i="2"/>
  <c r="E56" i="2"/>
  <c r="C56" i="2"/>
  <c r="F56" i="2" s="1"/>
  <c r="U55" i="2"/>
  <c r="R55" i="2"/>
  <c r="P55" i="2"/>
  <c r="N55" i="2"/>
  <c r="L55" i="2"/>
  <c r="G55" i="2"/>
  <c r="E55" i="2"/>
  <c r="C55" i="2"/>
  <c r="F55" i="2" s="1"/>
  <c r="U54" i="2"/>
  <c r="R54" i="2"/>
  <c r="P54" i="2"/>
  <c r="N54" i="2"/>
  <c r="L54" i="2"/>
  <c r="G54" i="2"/>
  <c r="E54" i="2"/>
  <c r="C54" i="2"/>
  <c r="F54" i="2" s="1"/>
  <c r="U53" i="2"/>
  <c r="R53" i="2"/>
  <c r="R52" i="2" s="1"/>
  <c r="P53" i="2"/>
  <c r="P52" i="2" s="1"/>
  <c r="N53" i="2"/>
  <c r="N52" i="2" s="1"/>
  <c r="L53" i="2"/>
  <c r="G53" i="2"/>
  <c r="E53" i="2"/>
  <c r="C53" i="2"/>
  <c r="F53" i="2" s="1"/>
  <c r="F52" i="2" s="1"/>
  <c r="U52" i="2"/>
  <c r="T52" i="2"/>
  <c r="Q52" i="2"/>
  <c r="O52" i="2"/>
  <c r="M52" i="2"/>
  <c r="L52" i="2"/>
  <c r="K52" i="2"/>
  <c r="H52" i="2"/>
  <c r="E52" i="2"/>
  <c r="U51" i="2"/>
  <c r="R51" i="2"/>
  <c r="P51" i="2"/>
  <c r="N51" i="2"/>
  <c r="L51" i="2"/>
  <c r="G51" i="2"/>
  <c r="C51" i="2"/>
  <c r="F51" i="2" s="1"/>
  <c r="J51" i="2" s="1"/>
  <c r="R50" i="2"/>
  <c r="P50" i="2"/>
  <c r="N50" i="2"/>
  <c r="L50" i="2"/>
  <c r="J50" i="2"/>
  <c r="G50" i="2"/>
  <c r="I50" i="2" s="1"/>
  <c r="F50" i="2"/>
  <c r="E50" i="2"/>
  <c r="C50" i="2"/>
  <c r="S49" i="2"/>
  <c r="T49" i="2" s="1"/>
  <c r="U49" i="2" s="1"/>
  <c r="R49" i="2"/>
  <c r="P49" i="2"/>
  <c r="N49" i="2"/>
  <c r="L49" i="2"/>
  <c r="G49" i="2"/>
  <c r="F49" i="2"/>
  <c r="I49" i="2" s="1"/>
  <c r="C49" i="2"/>
  <c r="E49" i="2" s="1"/>
  <c r="R48" i="2"/>
  <c r="P48" i="2"/>
  <c r="N48" i="2"/>
  <c r="N43" i="2" s="1"/>
  <c r="L48" i="2"/>
  <c r="G48" i="2"/>
  <c r="E48" i="2"/>
  <c r="C48" i="2"/>
  <c r="F48" i="2" s="1"/>
  <c r="R47" i="2"/>
  <c r="P47" i="2"/>
  <c r="N47" i="2"/>
  <c r="L47" i="2"/>
  <c r="G47" i="2"/>
  <c r="C47" i="2"/>
  <c r="U46" i="2"/>
  <c r="R46" i="2"/>
  <c r="P46" i="2"/>
  <c r="P43" i="2" s="1"/>
  <c r="N46" i="2"/>
  <c r="L46" i="2"/>
  <c r="G46" i="2"/>
  <c r="C46" i="2"/>
  <c r="R45" i="2"/>
  <c r="R43" i="2" s="1"/>
  <c r="P45" i="2"/>
  <c r="N45" i="2"/>
  <c r="L45" i="2"/>
  <c r="J45" i="2"/>
  <c r="G45" i="2"/>
  <c r="I45" i="2" s="1"/>
  <c r="F45" i="2"/>
  <c r="E45" i="2"/>
  <c r="C45" i="2"/>
  <c r="S44" i="2"/>
  <c r="R44" i="2"/>
  <c r="P44" i="2"/>
  <c r="N44" i="2"/>
  <c r="L44" i="2"/>
  <c r="G44" i="2"/>
  <c r="J44" i="2" s="1"/>
  <c r="F44" i="2"/>
  <c r="C44" i="2"/>
  <c r="E44" i="2" s="1"/>
  <c r="Q43" i="2"/>
  <c r="O43" i="2"/>
  <c r="M43" i="2"/>
  <c r="L43" i="2"/>
  <c r="K43" i="2"/>
  <c r="H43" i="2"/>
  <c r="U42" i="2"/>
  <c r="R42" i="2"/>
  <c r="P42" i="2"/>
  <c r="N42" i="2"/>
  <c r="L42" i="2"/>
  <c r="G42" i="2"/>
  <c r="C42" i="2"/>
  <c r="U41" i="2"/>
  <c r="R41" i="2"/>
  <c r="P41" i="2"/>
  <c r="P40" i="2" s="1"/>
  <c r="N41" i="2"/>
  <c r="L41" i="2"/>
  <c r="G41" i="2"/>
  <c r="C41" i="2"/>
  <c r="U40" i="2"/>
  <c r="T40" i="2"/>
  <c r="R40" i="2"/>
  <c r="Q40" i="2"/>
  <c r="O40" i="2"/>
  <c r="N40" i="2"/>
  <c r="M40" i="2"/>
  <c r="L40" i="2"/>
  <c r="K40" i="2"/>
  <c r="H40" i="2"/>
  <c r="G40" i="2"/>
  <c r="U39" i="2"/>
  <c r="S39" i="2"/>
  <c r="R39" i="2"/>
  <c r="P39" i="2"/>
  <c r="N39" i="2"/>
  <c r="L39" i="2"/>
  <c r="G39" i="2"/>
  <c r="F39" i="2"/>
  <c r="I39" i="2" s="1"/>
  <c r="C39" i="2"/>
  <c r="E39" i="2" s="1"/>
  <c r="U38" i="2"/>
  <c r="R38" i="2"/>
  <c r="P38" i="2"/>
  <c r="N38" i="2"/>
  <c r="L38" i="2"/>
  <c r="I38" i="2"/>
  <c r="G38" i="2"/>
  <c r="F38" i="2"/>
  <c r="C38" i="2"/>
  <c r="E38" i="2" s="1"/>
  <c r="U37" i="2"/>
  <c r="R37" i="2"/>
  <c r="P37" i="2"/>
  <c r="N37" i="2"/>
  <c r="L37" i="2"/>
  <c r="G37" i="2"/>
  <c r="F37" i="2"/>
  <c r="I37" i="2" s="1"/>
  <c r="C37" i="2"/>
  <c r="E37" i="2" s="1"/>
  <c r="U36" i="2"/>
  <c r="R36" i="2"/>
  <c r="P36" i="2"/>
  <c r="N36" i="2"/>
  <c r="L36" i="2"/>
  <c r="I36" i="2"/>
  <c r="G36" i="2"/>
  <c r="F36" i="2"/>
  <c r="C36" i="2"/>
  <c r="E36" i="2" s="1"/>
  <c r="U35" i="2"/>
  <c r="R35" i="2"/>
  <c r="P35" i="2"/>
  <c r="N35" i="2"/>
  <c r="L35" i="2"/>
  <c r="G35" i="2"/>
  <c r="F35" i="2"/>
  <c r="I35" i="2" s="1"/>
  <c r="C35" i="2"/>
  <c r="E35" i="2" s="1"/>
  <c r="U34" i="2"/>
  <c r="R34" i="2"/>
  <c r="P34" i="2"/>
  <c r="N34" i="2"/>
  <c r="L34" i="2"/>
  <c r="I34" i="2"/>
  <c r="G34" i="2"/>
  <c r="F34" i="2"/>
  <c r="C34" i="2"/>
  <c r="E34" i="2" s="1"/>
  <c r="U33" i="2"/>
  <c r="R33" i="2"/>
  <c r="P33" i="2"/>
  <c r="N33" i="2"/>
  <c r="L33" i="2"/>
  <c r="G33" i="2"/>
  <c r="F33" i="2"/>
  <c r="I33" i="2" s="1"/>
  <c r="C33" i="2"/>
  <c r="E33" i="2" s="1"/>
  <c r="U32" i="2"/>
  <c r="R32" i="2"/>
  <c r="P32" i="2"/>
  <c r="N32" i="2"/>
  <c r="L32" i="2"/>
  <c r="I32" i="2"/>
  <c r="G32" i="2"/>
  <c r="F32" i="2"/>
  <c r="C32" i="2"/>
  <c r="E32" i="2" s="1"/>
  <c r="U31" i="2"/>
  <c r="R31" i="2"/>
  <c r="P31" i="2"/>
  <c r="N31" i="2"/>
  <c r="L31" i="2"/>
  <c r="G31" i="2"/>
  <c r="F31" i="2"/>
  <c r="I31" i="2" s="1"/>
  <c r="C31" i="2"/>
  <c r="E31" i="2" s="1"/>
  <c r="U30" i="2"/>
  <c r="R30" i="2"/>
  <c r="P30" i="2"/>
  <c r="N30" i="2"/>
  <c r="L30" i="2"/>
  <c r="I30" i="2"/>
  <c r="G30" i="2"/>
  <c r="F30" i="2"/>
  <c r="C30" i="2"/>
  <c r="E30" i="2" s="1"/>
  <c r="U29" i="2"/>
  <c r="R29" i="2"/>
  <c r="P29" i="2"/>
  <c r="N29" i="2"/>
  <c r="L29" i="2"/>
  <c r="G29" i="2"/>
  <c r="F29" i="2"/>
  <c r="I29" i="2" s="1"/>
  <c r="C29" i="2"/>
  <c r="E29" i="2" s="1"/>
  <c r="U28" i="2"/>
  <c r="R28" i="2"/>
  <c r="P28" i="2"/>
  <c r="N28" i="2"/>
  <c r="L28" i="2"/>
  <c r="I28" i="2"/>
  <c r="G28" i="2"/>
  <c r="F28" i="2"/>
  <c r="C28" i="2"/>
  <c r="E28" i="2" s="1"/>
  <c r="U27" i="2"/>
  <c r="R27" i="2"/>
  <c r="P27" i="2"/>
  <c r="N27" i="2"/>
  <c r="L27" i="2"/>
  <c r="G27" i="2"/>
  <c r="F27" i="2"/>
  <c r="I27" i="2" s="1"/>
  <c r="C27" i="2"/>
  <c r="E27" i="2" s="1"/>
  <c r="E26" i="2" s="1"/>
  <c r="U26" i="2"/>
  <c r="T26" i="2"/>
  <c r="R26" i="2"/>
  <c r="Q26" i="2"/>
  <c r="P26" i="2"/>
  <c r="O26" i="2"/>
  <c r="N26" i="2"/>
  <c r="M26" i="2"/>
  <c r="L26" i="2"/>
  <c r="K26" i="2"/>
  <c r="H26" i="2"/>
  <c r="G26" i="2"/>
  <c r="C26" i="2"/>
  <c r="U25" i="2"/>
  <c r="S25" i="2"/>
  <c r="R25" i="2"/>
  <c r="P25" i="2"/>
  <c r="N25" i="2"/>
  <c r="L25" i="2"/>
  <c r="G25" i="2"/>
  <c r="F25" i="2"/>
  <c r="J25" i="2" s="1"/>
  <c r="C25" i="2"/>
  <c r="U24" i="2"/>
  <c r="R24" i="2"/>
  <c r="R23" i="2" s="1"/>
  <c r="P24" i="2"/>
  <c r="P23" i="2" s="1"/>
  <c r="N24" i="2"/>
  <c r="N23" i="2" s="1"/>
  <c r="L24" i="2"/>
  <c r="J24" i="2"/>
  <c r="J23" i="2" s="1"/>
  <c r="G24" i="2"/>
  <c r="E24" i="2"/>
  <c r="E23" i="2" s="1"/>
  <c r="C24" i="2"/>
  <c r="F24" i="2" s="1"/>
  <c r="F23" i="2" s="1"/>
  <c r="U23" i="2"/>
  <c r="T23" i="2"/>
  <c r="Q23" i="2"/>
  <c r="O23" i="2"/>
  <c r="M23" i="2"/>
  <c r="L23" i="2"/>
  <c r="K23" i="2"/>
  <c r="I23" i="2"/>
  <c r="H23" i="2"/>
  <c r="G23" i="2"/>
  <c r="U22" i="2"/>
  <c r="R22" i="2"/>
  <c r="P22" i="2"/>
  <c r="N22" i="2"/>
  <c r="L22" i="2"/>
  <c r="G22" i="2"/>
  <c r="F22" i="2"/>
  <c r="E22" i="2"/>
  <c r="C22" i="2"/>
  <c r="U21" i="2"/>
  <c r="R21" i="2"/>
  <c r="R20" i="2" s="1"/>
  <c r="P21" i="2"/>
  <c r="N21" i="2"/>
  <c r="N20" i="2" s="1"/>
  <c r="L21" i="2"/>
  <c r="G21" i="2"/>
  <c r="J21" i="2" s="1"/>
  <c r="F21" i="2"/>
  <c r="F20" i="2" s="1"/>
  <c r="E21" i="2"/>
  <c r="C21" i="2"/>
  <c r="U20" i="2"/>
  <c r="T20" i="2"/>
  <c r="Q20" i="2"/>
  <c r="P20" i="2"/>
  <c r="O20" i="2"/>
  <c r="M20" i="2"/>
  <c r="L20" i="2"/>
  <c r="K20" i="2"/>
  <c r="H20" i="2"/>
  <c r="E20" i="2"/>
  <c r="C20" i="2"/>
  <c r="U19" i="2"/>
  <c r="U18" i="2" s="1"/>
  <c r="R19" i="2"/>
  <c r="R18" i="2" s="1"/>
  <c r="P19" i="2"/>
  <c r="P18" i="2" s="1"/>
  <c r="N19" i="2"/>
  <c r="N18" i="2" s="1"/>
  <c r="L19" i="2"/>
  <c r="G19" i="2"/>
  <c r="J19" i="2" s="1"/>
  <c r="J18" i="2" s="1"/>
  <c r="E19" i="2"/>
  <c r="C19" i="2"/>
  <c r="F19" i="2" s="1"/>
  <c r="F18" i="2" s="1"/>
  <c r="T18" i="2"/>
  <c r="Q18" i="2"/>
  <c r="O18" i="2"/>
  <c r="M18" i="2"/>
  <c r="L18" i="2"/>
  <c r="K18" i="2"/>
  <c r="H18" i="2"/>
  <c r="E18" i="2"/>
  <c r="U17" i="2"/>
  <c r="R17" i="2"/>
  <c r="P17" i="2"/>
  <c r="N17" i="2"/>
  <c r="L17" i="2"/>
  <c r="J17" i="2"/>
  <c r="G17" i="2"/>
  <c r="C17" i="2"/>
  <c r="F17" i="2" s="1"/>
  <c r="U16" i="2"/>
  <c r="S16" i="2"/>
  <c r="R16" i="2"/>
  <c r="P16" i="2"/>
  <c r="N16" i="2"/>
  <c r="L16" i="2"/>
  <c r="G16" i="2"/>
  <c r="F16" i="2"/>
  <c r="J16" i="2" s="1"/>
  <c r="C16" i="2"/>
  <c r="I15" i="2"/>
  <c r="U14" i="2"/>
  <c r="S14" i="2"/>
  <c r="R14" i="2"/>
  <c r="P14" i="2"/>
  <c r="P12" i="2" s="1"/>
  <c r="N14" i="2"/>
  <c r="L14" i="2"/>
  <c r="L12" i="2" s="1"/>
  <c r="I14" i="2"/>
  <c r="G14" i="2"/>
  <c r="F14" i="2"/>
  <c r="J14" i="2" s="1"/>
  <c r="C14" i="2"/>
  <c r="U13" i="2"/>
  <c r="U12" i="2" s="1"/>
  <c r="R13" i="2"/>
  <c r="R12" i="2" s="1"/>
  <c r="P13" i="2"/>
  <c r="N13" i="2"/>
  <c r="N12" i="2" s="1"/>
  <c r="L13" i="2"/>
  <c r="G13" i="2"/>
  <c r="E13" i="2"/>
  <c r="C13" i="2"/>
  <c r="F13" i="2" s="1"/>
  <c r="F12" i="2" s="1"/>
  <c r="I12" i="2" s="1"/>
  <c r="T12" i="2"/>
  <c r="Q12" i="2"/>
  <c r="O12" i="2"/>
  <c r="M12" i="2"/>
  <c r="K12" i="2"/>
  <c r="H12" i="2"/>
  <c r="G12" i="2"/>
  <c r="E12" i="2"/>
  <c r="C12" i="2"/>
  <c r="U11" i="2"/>
  <c r="R11" i="2"/>
  <c r="R6" i="2" s="1"/>
  <c r="P11" i="2"/>
  <c r="N11" i="2"/>
  <c r="N6" i="2" s="1"/>
  <c r="L11" i="2"/>
  <c r="G11" i="2"/>
  <c r="S11" i="2" s="1"/>
  <c r="C11" i="2"/>
  <c r="F11" i="2" s="1"/>
  <c r="U10" i="2"/>
  <c r="S10" i="2"/>
  <c r="R10" i="2"/>
  <c r="P10" i="2"/>
  <c r="N10" i="2"/>
  <c r="L10" i="2"/>
  <c r="G10" i="2"/>
  <c r="F10" i="2"/>
  <c r="J10" i="2" s="1"/>
  <c r="C10" i="2"/>
  <c r="E10" i="2" s="1"/>
  <c r="U9" i="2"/>
  <c r="S9" i="2"/>
  <c r="R9" i="2"/>
  <c r="P9" i="2"/>
  <c r="N9" i="2"/>
  <c r="L9" i="2"/>
  <c r="G9" i="2"/>
  <c r="F9" i="2"/>
  <c r="J9" i="2" s="1"/>
  <c r="C9" i="2"/>
  <c r="E9" i="2" s="1"/>
  <c r="U8" i="2"/>
  <c r="S8" i="2"/>
  <c r="R8" i="2"/>
  <c r="P8" i="2"/>
  <c r="N8" i="2"/>
  <c r="L8" i="2"/>
  <c r="G8" i="2"/>
  <c r="J8" i="2" s="1"/>
  <c r="F8" i="2"/>
  <c r="I8" i="2" s="1"/>
  <c r="C8" i="2"/>
  <c r="E8" i="2" s="1"/>
  <c r="E6" i="2" s="1"/>
  <c r="U7" i="2"/>
  <c r="S7" i="2"/>
  <c r="R7" i="2"/>
  <c r="P7" i="2"/>
  <c r="P6" i="2" s="1"/>
  <c r="N7" i="2"/>
  <c r="L7" i="2"/>
  <c r="L6" i="2" s="1"/>
  <c r="G7" i="2"/>
  <c r="J7" i="2" s="1"/>
  <c r="F7" i="2"/>
  <c r="F6" i="2" s="1"/>
  <c r="C7" i="2"/>
  <c r="U6" i="2"/>
  <c r="T6" i="2"/>
  <c r="S6" i="2"/>
  <c r="Q6" i="2"/>
  <c r="O6" i="2"/>
  <c r="O137" i="2" s="1"/>
  <c r="M6" i="2"/>
  <c r="K6" i="2"/>
  <c r="K137" i="2" s="1"/>
  <c r="H6" i="2"/>
  <c r="H137" i="2" s="1"/>
  <c r="G6" i="2"/>
  <c r="I6" i="2" s="1"/>
  <c r="S3" i="2"/>
  <c r="J3" i="2"/>
  <c r="G3" i="2"/>
  <c r="F3" i="2"/>
  <c r="C3" i="2"/>
  <c r="U136" i="1"/>
  <c r="R136" i="1"/>
  <c r="P136" i="1"/>
  <c r="N136" i="1"/>
  <c r="L136" i="1"/>
  <c r="G136" i="1"/>
  <c r="S136" i="1" s="1"/>
  <c r="E136" i="1"/>
  <c r="C136" i="1"/>
  <c r="F136" i="1" s="1"/>
  <c r="U135" i="1"/>
  <c r="R135" i="1"/>
  <c r="R134" i="1" s="1"/>
  <c r="P135" i="1"/>
  <c r="N135" i="1"/>
  <c r="N134" i="1" s="1"/>
  <c r="L135" i="1"/>
  <c r="G135" i="1"/>
  <c r="S135" i="1" s="1"/>
  <c r="S134" i="1" s="1"/>
  <c r="E135" i="1"/>
  <c r="C135" i="1"/>
  <c r="F135" i="1" s="1"/>
  <c r="F134" i="1" s="1"/>
  <c r="U134" i="1"/>
  <c r="T134" i="1"/>
  <c r="Q134" i="1"/>
  <c r="P134" i="1"/>
  <c r="O134" i="1"/>
  <c r="M134" i="1"/>
  <c r="L134" i="1"/>
  <c r="K134" i="1"/>
  <c r="H134" i="1"/>
  <c r="E134" i="1"/>
  <c r="C134" i="1"/>
  <c r="U133" i="1"/>
  <c r="R133" i="1"/>
  <c r="P133" i="1"/>
  <c r="N133" i="1"/>
  <c r="L133" i="1"/>
  <c r="G133" i="1"/>
  <c r="E133" i="1"/>
  <c r="C133" i="1"/>
  <c r="F133" i="1" s="1"/>
  <c r="J133" i="1" s="1"/>
  <c r="U132" i="1"/>
  <c r="R132" i="1"/>
  <c r="P132" i="1"/>
  <c r="N132" i="1"/>
  <c r="L132" i="1"/>
  <c r="G132" i="1"/>
  <c r="E132" i="1"/>
  <c r="C132" i="1"/>
  <c r="F132" i="1" s="1"/>
  <c r="J132" i="1" s="1"/>
  <c r="U131" i="1"/>
  <c r="R131" i="1"/>
  <c r="P131" i="1"/>
  <c r="N131" i="1"/>
  <c r="L131" i="1"/>
  <c r="G131" i="1"/>
  <c r="E131" i="1"/>
  <c r="C131" i="1"/>
  <c r="F131" i="1" s="1"/>
  <c r="J131" i="1" s="1"/>
  <c r="U130" i="1"/>
  <c r="R130" i="1"/>
  <c r="R129" i="1" s="1"/>
  <c r="P130" i="1"/>
  <c r="N130" i="1"/>
  <c r="N129" i="1" s="1"/>
  <c r="L130" i="1"/>
  <c r="G130" i="1"/>
  <c r="E130" i="1"/>
  <c r="E129" i="1" s="1"/>
  <c r="C130" i="1"/>
  <c r="F130" i="1" s="1"/>
  <c r="U129" i="1"/>
  <c r="T129" i="1"/>
  <c r="Q129" i="1"/>
  <c r="P129" i="1"/>
  <c r="O129" i="1"/>
  <c r="M129" i="1"/>
  <c r="L129" i="1"/>
  <c r="K129" i="1"/>
  <c r="H129" i="1"/>
  <c r="G129" i="1"/>
  <c r="C129" i="1"/>
  <c r="U128" i="1"/>
  <c r="R128" i="1"/>
  <c r="P128" i="1"/>
  <c r="N128" i="1"/>
  <c r="L128" i="1"/>
  <c r="G128" i="1"/>
  <c r="S128" i="1" s="1"/>
  <c r="E128" i="1"/>
  <c r="C128" i="1"/>
  <c r="U127" i="1"/>
  <c r="R127" i="1"/>
  <c r="P127" i="1"/>
  <c r="N127" i="1"/>
  <c r="L127" i="1"/>
  <c r="G127" i="1"/>
  <c r="S127" i="1" s="1"/>
  <c r="E127" i="1"/>
  <c r="C127" i="1"/>
  <c r="U126" i="1"/>
  <c r="R126" i="1"/>
  <c r="P126" i="1"/>
  <c r="N126" i="1"/>
  <c r="L126" i="1"/>
  <c r="G126" i="1"/>
  <c r="S126" i="1" s="1"/>
  <c r="E126" i="1"/>
  <c r="C126" i="1"/>
  <c r="U125" i="1"/>
  <c r="R125" i="1"/>
  <c r="R124" i="1" s="1"/>
  <c r="P125" i="1"/>
  <c r="N125" i="1"/>
  <c r="N124" i="1" s="1"/>
  <c r="L125" i="1"/>
  <c r="G125" i="1"/>
  <c r="S125" i="1" s="1"/>
  <c r="S124" i="1" s="1"/>
  <c r="E125" i="1"/>
  <c r="C125" i="1"/>
  <c r="U124" i="1"/>
  <c r="T124" i="1"/>
  <c r="Q124" i="1"/>
  <c r="P124" i="1"/>
  <c r="O124" i="1"/>
  <c r="M124" i="1"/>
  <c r="L124" i="1"/>
  <c r="K124" i="1"/>
  <c r="H124" i="1"/>
  <c r="E124" i="1"/>
  <c r="C124" i="1"/>
  <c r="U123" i="1"/>
  <c r="R123" i="1"/>
  <c r="P123" i="1"/>
  <c r="N123" i="1"/>
  <c r="L123" i="1"/>
  <c r="G123" i="1"/>
  <c r="I123" i="1" s="1"/>
  <c r="E123" i="1"/>
  <c r="C123" i="1"/>
  <c r="F123" i="1" s="1"/>
  <c r="J123" i="1" s="1"/>
  <c r="U122" i="1"/>
  <c r="R122" i="1"/>
  <c r="P122" i="1"/>
  <c r="N122" i="1"/>
  <c r="L122" i="1"/>
  <c r="G122" i="1"/>
  <c r="I122" i="1" s="1"/>
  <c r="E122" i="1"/>
  <c r="C122" i="1"/>
  <c r="F122" i="1" s="1"/>
  <c r="J122" i="1" s="1"/>
  <c r="U121" i="1"/>
  <c r="R121" i="1"/>
  <c r="P121" i="1"/>
  <c r="N121" i="1"/>
  <c r="L121" i="1"/>
  <c r="G121" i="1"/>
  <c r="I121" i="1" s="1"/>
  <c r="E121" i="1"/>
  <c r="C121" i="1"/>
  <c r="F121" i="1" s="1"/>
  <c r="J121" i="1" s="1"/>
  <c r="U120" i="1"/>
  <c r="R120" i="1"/>
  <c r="P120" i="1"/>
  <c r="N120" i="1"/>
  <c r="L120" i="1"/>
  <c r="G120" i="1"/>
  <c r="I120" i="1" s="1"/>
  <c r="E120" i="1"/>
  <c r="C120" i="1"/>
  <c r="F120" i="1" s="1"/>
  <c r="J120" i="1" s="1"/>
  <c r="U119" i="1"/>
  <c r="R119" i="1"/>
  <c r="R118" i="1" s="1"/>
  <c r="P119" i="1"/>
  <c r="N119" i="1"/>
  <c r="N118" i="1" s="1"/>
  <c r="L119" i="1"/>
  <c r="G119" i="1"/>
  <c r="I119" i="1" s="1"/>
  <c r="E119" i="1"/>
  <c r="E118" i="1" s="1"/>
  <c r="C119" i="1"/>
  <c r="F119" i="1" s="1"/>
  <c r="U118" i="1"/>
  <c r="T118" i="1"/>
  <c r="Q118" i="1"/>
  <c r="P118" i="1"/>
  <c r="O118" i="1"/>
  <c r="M118" i="1"/>
  <c r="L118" i="1"/>
  <c r="K118" i="1"/>
  <c r="H118" i="1"/>
  <c r="G118" i="1"/>
  <c r="C118" i="1"/>
  <c r="U117" i="1"/>
  <c r="R117" i="1"/>
  <c r="P117" i="1"/>
  <c r="N117" i="1"/>
  <c r="L117" i="1"/>
  <c r="G117" i="1"/>
  <c r="S117" i="1" s="1"/>
  <c r="E117" i="1"/>
  <c r="C117" i="1"/>
  <c r="F117" i="1" s="1"/>
  <c r="U116" i="1"/>
  <c r="R116" i="1"/>
  <c r="P116" i="1"/>
  <c r="N116" i="1"/>
  <c r="L116" i="1"/>
  <c r="G116" i="1"/>
  <c r="S116" i="1" s="1"/>
  <c r="E116" i="1"/>
  <c r="C116" i="1"/>
  <c r="F116" i="1" s="1"/>
  <c r="U115" i="1"/>
  <c r="R115" i="1"/>
  <c r="P115" i="1"/>
  <c r="N115" i="1"/>
  <c r="L115" i="1"/>
  <c r="G115" i="1"/>
  <c r="S115" i="1" s="1"/>
  <c r="E115" i="1"/>
  <c r="C115" i="1"/>
  <c r="F115" i="1" s="1"/>
  <c r="U114" i="1"/>
  <c r="R114" i="1"/>
  <c r="P114" i="1"/>
  <c r="N114" i="1"/>
  <c r="L114" i="1"/>
  <c r="G114" i="1"/>
  <c r="S114" i="1" s="1"/>
  <c r="E114" i="1"/>
  <c r="C114" i="1"/>
  <c r="F114" i="1" s="1"/>
  <c r="U113" i="1"/>
  <c r="R113" i="1"/>
  <c r="P113" i="1"/>
  <c r="N113" i="1"/>
  <c r="L113" i="1"/>
  <c r="G113" i="1"/>
  <c r="S113" i="1" s="1"/>
  <c r="E113" i="1"/>
  <c r="C113" i="1"/>
  <c r="F113" i="1" s="1"/>
  <c r="U112" i="1"/>
  <c r="R112" i="1"/>
  <c r="P112" i="1"/>
  <c r="N112" i="1"/>
  <c r="L112" i="1"/>
  <c r="G112" i="1"/>
  <c r="S112" i="1" s="1"/>
  <c r="E112" i="1"/>
  <c r="C112" i="1"/>
  <c r="F112" i="1" s="1"/>
  <c r="U111" i="1"/>
  <c r="R111" i="1"/>
  <c r="P111" i="1"/>
  <c r="N111" i="1"/>
  <c r="L111" i="1"/>
  <c r="G111" i="1"/>
  <c r="S111" i="1" s="1"/>
  <c r="E111" i="1"/>
  <c r="C111" i="1"/>
  <c r="F111" i="1" s="1"/>
  <c r="U110" i="1"/>
  <c r="R110" i="1"/>
  <c r="P110" i="1"/>
  <c r="N110" i="1"/>
  <c r="L110" i="1"/>
  <c r="G110" i="1"/>
  <c r="S110" i="1" s="1"/>
  <c r="E110" i="1"/>
  <c r="C110" i="1"/>
  <c r="F110" i="1" s="1"/>
  <c r="U109" i="1"/>
  <c r="R109" i="1"/>
  <c r="P109" i="1"/>
  <c r="N109" i="1"/>
  <c r="L109" i="1"/>
  <c r="G109" i="1"/>
  <c r="S109" i="1" s="1"/>
  <c r="E109" i="1"/>
  <c r="C109" i="1"/>
  <c r="F109" i="1" s="1"/>
  <c r="U108" i="1"/>
  <c r="U107" i="1" s="1"/>
  <c r="R108" i="1"/>
  <c r="R107" i="1" s="1"/>
  <c r="P108" i="1"/>
  <c r="N108" i="1"/>
  <c r="N107" i="1" s="1"/>
  <c r="L108" i="1"/>
  <c r="G108" i="1"/>
  <c r="S108" i="1" s="1"/>
  <c r="S107" i="1" s="1"/>
  <c r="E108" i="1"/>
  <c r="C108" i="1"/>
  <c r="F108" i="1" s="1"/>
  <c r="F107" i="1" s="1"/>
  <c r="T107" i="1"/>
  <c r="Q107" i="1"/>
  <c r="P107" i="1"/>
  <c r="O107" i="1"/>
  <c r="M107" i="1"/>
  <c r="L107" i="1"/>
  <c r="K107" i="1"/>
  <c r="H107" i="1"/>
  <c r="E107" i="1"/>
  <c r="C107" i="1"/>
  <c r="U106" i="1"/>
  <c r="R106" i="1"/>
  <c r="P106" i="1"/>
  <c r="N106" i="1"/>
  <c r="L106" i="1"/>
  <c r="G106" i="1"/>
  <c r="I106" i="1" s="1"/>
  <c r="E106" i="1"/>
  <c r="C106" i="1"/>
  <c r="F106" i="1" s="1"/>
  <c r="J106" i="1" s="1"/>
  <c r="U105" i="1"/>
  <c r="R105" i="1"/>
  <c r="P105" i="1"/>
  <c r="N105" i="1"/>
  <c r="L105" i="1"/>
  <c r="G105" i="1"/>
  <c r="I105" i="1" s="1"/>
  <c r="E105" i="1"/>
  <c r="C105" i="1"/>
  <c r="F105" i="1" s="1"/>
  <c r="J105" i="1" s="1"/>
  <c r="U104" i="1"/>
  <c r="R104" i="1"/>
  <c r="R103" i="1" s="1"/>
  <c r="P104" i="1"/>
  <c r="N104" i="1"/>
  <c r="N103" i="1" s="1"/>
  <c r="L104" i="1"/>
  <c r="G104" i="1"/>
  <c r="I104" i="1" s="1"/>
  <c r="E104" i="1"/>
  <c r="E103" i="1" s="1"/>
  <c r="C104" i="1"/>
  <c r="F104" i="1" s="1"/>
  <c r="U103" i="1"/>
  <c r="T103" i="1"/>
  <c r="Q103" i="1"/>
  <c r="P103" i="1"/>
  <c r="O103" i="1"/>
  <c r="M103" i="1"/>
  <c r="L103" i="1"/>
  <c r="K103" i="1"/>
  <c r="H103" i="1"/>
  <c r="G103" i="1"/>
  <c r="C103" i="1"/>
  <c r="U102" i="1"/>
  <c r="R102" i="1"/>
  <c r="P102" i="1"/>
  <c r="N102" i="1"/>
  <c r="L102" i="1"/>
  <c r="G102" i="1"/>
  <c r="S102" i="1" s="1"/>
  <c r="E102" i="1"/>
  <c r="C102" i="1"/>
  <c r="F102" i="1" s="1"/>
  <c r="U101" i="1"/>
  <c r="R101" i="1"/>
  <c r="P101" i="1"/>
  <c r="N101" i="1"/>
  <c r="L101" i="1"/>
  <c r="G101" i="1"/>
  <c r="S101" i="1" s="1"/>
  <c r="E101" i="1"/>
  <c r="C101" i="1"/>
  <c r="F101" i="1" s="1"/>
  <c r="U100" i="1"/>
  <c r="R100" i="1"/>
  <c r="P100" i="1"/>
  <c r="N100" i="1"/>
  <c r="L100" i="1"/>
  <c r="G100" i="1"/>
  <c r="S100" i="1" s="1"/>
  <c r="E100" i="1"/>
  <c r="C100" i="1"/>
  <c r="F100" i="1" s="1"/>
  <c r="U99" i="1"/>
  <c r="R99" i="1"/>
  <c r="P99" i="1"/>
  <c r="N99" i="1"/>
  <c r="L99" i="1"/>
  <c r="G99" i="1"/>
  <c r="S99" i="1" s="1"/>
  <c r="E99" i="1"/>
  <c r="C99" i="1"/>
  <c r="F99" i="1" s="1"/>
  <c r="U98" i="1"/>
  <c r="R98" i="1"/>
  <c r="P98" i="1"/>
  <c r="N98" i="1"/>
  <c r="L98" i="1"/>
  <c r="G98" i="1"/>
  <c r="S98" i="1" s="1"/>
  <c r="E98" i="1"/>
  <c r="C98" i="1"/>
  <c r="F98" i="1" s="1"/>
  <c r="U97" i="1"/>
  <c r="R97" i="1"/>
  <c r="P97" i="1"/>
  <c r="N97" i="1"/>
  <c r="L97" i="1"/>
  <c r="G97" i="1"/>
  <c r="S97" i="1" s="1"/>
  <c r="E97" i="1"/>
  <c r="C97" i="1"/>
  <c r="F97" i="1" s="1"/>
  <c r="U96" i="1"/>
  <c r="R96" i="1"/>
  <c r="P96" i="1"/>
  <c r="N96" i="1"/>
  <c r="L96" i="1"/>
  <c r="G96" i="1"/>
  <c r="S96" i="1" s="1"/>
  <c r="E96" i="1"/>
  <c r="C96" i="1"/>
  <c r="F96" i="1" s="1"/>
  <c r="U95" i="1"/>
  <c r="R95" i="1"/>
  <c r="P95" i="1"/>
  <c r="N95" i="1"/>
  <c r="L95" i="1"/>
  <c r="G95" i="1"/>
  <c r="S95" i="1" s="1"/>
  <c r="E95" i="1"/>
  <c r="C95" i="1"/>
  <c r="F95" i="1" s="1"/>
  <c r="U94" i="1"/>
  <c r="R94" i="1"/>
  <c r="P94" i="1"/>
  <c r="N94" i="1"/>
  <c r="L94" i="1"/>
  <c r="G94" i="1"/>
  <c r="S94" i="1" s="1"/>
  <c r="E94" i="1"/>
  <c r="C94" i="1"/>
  <c r="F94" i="1" s="1"/>
  <c r="U93" i="1"/>
  <c r="R93" i="1"/>
  <c r="P93" i="1"/>
  <c r="N93" i="1"/>
  <c r="L93" i="1"/>
  <c r="G93" i="1"/>
  <c r="S93" i="1" s="1"/>
  <c r="E93" i="1"/>
  <c r="C93" i="1"/>
  <c r="F93" i="1" s="1"/>
  <c r="U92" i="1"/>
  <c r="R92" i="1"/>
  <c r="P92" i="1"/>
  <c r="N92" i="1"/>
  <c r="L92" i="1"/>
  <c r="G92" i="1"/>
  <c r="S92" i="1" s="1"/>
  <c r="E92" i="1"/>
  <c r="C92" i="1"/>
  <c r="F92" i="1" s="1"/>
  <c r="U91" i="1"/>
  <c r="R91" i="1"/>
  <c r="P91" i="1"/>
  <c r="N91" i="1"/>
  <c r="L91" i="1"/>
  <c r="G91" i="1"/>
  <c r="S91" i="1" s="1"/>
  <c r="E91" i="1"/>
  <c r="C91" i="1"/>
  <c r="F91" i="1" s="1"/>
  <c r="U90" i="1"/>
  <c r="R90" i="1"/>
  <c r="P90" i="1"/>
  <c r="N90" i="1"/>
  <c r="L90" i="1"/>
  <c r="G90" i="1"/>
  <c r="S90" i="1" s="1"/>
  <c r="E90" i="1"/>
  <c r="C90" i="1"/>
  <c r="F90" i="1" s="1"/>
  <c r="U89" i="1"/>
  <c r="R89" i="1"/>
  <c r="P89" i="1"/>
  <c r="N89" i="1"/>
  <c r="L89" i="1"/>
  <c r="G89" i="1"/>
  <c r="S89" i="1" s="1"/>
  <c r="E89" i="1"/>
  <c r="C89" i="1"/>
  <c r="F89" i="1" s="1"/>
  <c r="U88" i="1"/>
  <c r="R88" i="1"/>
  <c r="P88" i="1"/>
  <c r="N88" i="1"/>
  <c r="L88" i="1"/>
  <c r="G88" i="1"/>
  <c r="S88" i="1" s="1"/>
  <c r="E88" i="1"/>
  <c r="C88" i="1"/>
  <c r="F88" i="1" s="1"/>
  <c r="U87" i="1"/>
  <c r="R87" i="1"/>
  <c r="P87" i="1"/>
  <c r="N87" i="1"/>
  <c r="L87" i="1"/>
  <c r="G87" i="1"/>
  <c r="S87" i="1" s="1"/>
  <c r="E87" i="1"/>
  <c r="C87" i="1"/>
  <c r="F87" i="1" s="1"/>
  <c r="U86" i="1"/>
  <c r="R86" i="1"/>
  <c r="P86" i="1"/>
  <c r="N86" i="1"/>
  <c r="L86" i="1"/>
  <c r="G86" i="1"/>
  <c r="S86" i="1" s="1"/>
  <c r="E86" i="1"/>
  <c r="C86" i="1"/>
  <c r="F86" i="1" s="1"/>
  <c r="U85" i="1"/>
  <c r="R85" i="1"/>
  <c r="P85" i="1"/>
  <c r="N85" i="1"/>
  <c r="L85" i="1"/>
  <c r="G85" i="1"/>
  <c r="S85" i="1" s="1"/>
  <c r="E85" i="1"/>
  <c r="C85" i="1"/>
  <c r="F85" i="1" s="1"/>
  <c r="U84" i="1"/>
  <c r="R84" i="1"/>
  <c r="P84" i="1"/>
  <c r="N84" i="1"/>
  <c r="L84" i="1"/>
  <c r="G84" i="1"/>
  <c r="S84" i="1" s="1"/>
  <c r="E84" i="1"/>
  <c r="C84" i="1"/>
  <c r="F84" i="1" s="1"/>
  <c r="U83" i="1"/>
  <c r="R83" i="1"/>
  <c r="P83" i="1"/>
  <c r="N83" i="1"/>
  <c r="L83" i="1"/>
  <c r="G83" i="1"/>
  <c r="S83" i="1" s="1"/>
  <c r="E83" i="1"/>
  <c r="C83" i="1"/>
  <c r="F83" i="1" s="1"/>
  <c r="U82" i="1"/>
  <c r="R82" i="1"/>
  <c r="P82" i="1"/>
  <c r="N82" i="1"/>
  <c r="L82" i="1"/>
  <c r="G82" i="1"/>
  <c r="S82" i="1" s="1"/>
  <c r="E82" i="1"/>
  <c r="C82" i="1"/>
  <c r="F82" i="1" s="1"/>
  <c r="U81" i="1"/>
  <c r="U80" i="1" s="1"/>
  <c r="R81" i="1"/>
  <c r="R80" i="1" s="1"/>
  <c r="P81" i="1"/>
  <c r="N81" i="1"/>
  <c r="N80" i="1" s="1"/>
  <c r="L81" i="1"/>
  <c r="G81" i="1"/>
  <c r="S81" i="1" s="1"/>
  <c r="S80" i="1" s="1"/>
  <c r="E81" i="1"/>
  <c r="C81" i="1"/>
  <c r="F81" i="1" s="1"/>
  <c r="F80" i="1" s="1"/>
  <c r="T80" i="1"/>
  <c r="Q80" i="1"/>
  <c r="P80" i="1"/>
  <c r="O80" i="1"/>
  <c r="M80" i="1"/>
  <c r="L80" i="1"/>
  <c r="K80" i="1"/>
  <c r="H80" i="1"/>
  <c r="E80" i="1"/>
  <c r="C80" i="1"/>
  <c r="U79" i="1"/>
  <c r="R79" i="1"/>
  <c r="R78" i="1" s="1"/>
  <c r="P79" i="1"/>
  <c r="P78" i="1" s="1"/>
  <c r="N79" i="1"/>
  <c r="N78" i="1" s="1"/>
  <c r="L79" i="1"/>
  <c r="G79" i="1"/>
  <c r="I79" i="1" s="1"/>
  <c r="E79" i="1"/>
  <c r="E78" i="1" s="1"/>
  <c r="C79" i="1"/>
  <c r="F79" i="1" s="1"/>
  <c r="U78" i="1"/>
  <c r="T78" i="1"/>
  <c r="Q78" i="1"/>
  <c r="O78" i="1"/>
  <c r="M78" i="1"/>
  <c r="L78" i="1"/>
  <c r="K78" i="1"/>
  <c r="H78" i="1"/>
  <c r="G78" i="1"/>
  <c r="C78" i="1"/>
  <c r="U77" i="1"/>
  <c r="R77" i="1"/>
  <c r="P77" i="1"/>
  <c r="N77" i="1"/>
  <c r="L77" i="1"/>
  <c r="G77" i="1"/>
  <c r="S77" i="1" s="1"/>
  <c r="E77" i="1"/>
  <c r="C77" i="1"/>
  <c r="U76" i="1"/>
  <c r="R76" i="1"/>
  <c r="P76" i="1"/>
  <c r="N76" i="1"/>
  <c r="L76" i="1"/>
  <c r="G76" i="1"/>
  <c r="S76" i="1" s="1"/>
  <c r="E76" i="1"/>
  <c r="C76" i="1"/>
  <c r="U75" i="1"/>
  <c r="R75" i="1"/>
  <c r="P75" i="1"/>
  <c r="N75" i="1"/>
  <c r="L75" i="1"/>
  <c r="G75" i="1"/>
  <c r="S75" i="1" s="1"/>
  <c r="E75" i="1"/>
  <c r="C75" i="1"/>
  <c r="U74" i="1"/>
  <c r="R74" i="1"/>
  <c r="P74" i="1"/>
  <c r="N74" i="1"/>
  <c r="L74" i="1"/>
  <c r="G74" i="1"/>
  <c r="S74" i="1" s="1"/>
  <c r="E74" i="1"/>
  <c r="C74" i="1"/>
  <c r="U73" i="1"/>
  <c r="R73" i="1"/>
  <c r="P73" i="1"/>
  <c r="N73" i="1"/>
  <c r="L73" i="1"/>
  <c r="G73" i="1"/>
  <c r="S73" i="1" s="1"/>
  <c r="E73" i="1"/>
  <c r="C73" i="1"/>
  <c r="F73" i="1" s="1"/>
  <c r="U72" i="1"/>
  <c r="R72" i="1"/>
  <c r="P72" i="1"/>
  <c r="N72" i="1"/>
  <c r="L72" i="1"/>
  <c r="G72" i="1"/>
  <c r="S72" i="1" s="1"/>
  <c r="E72" i="1"/>
  <c r="C72" i="1"/>
  <c r="U71" i="1"/>
  <c r="R71" i="1"/>
  <c r="P71" i="1"/>
  <c r="N71" i="1"/>
  <c r="L71" i="1"/>
  <c r="G71" i="1"/>
  <c r="S71" i="1" s="1"/>
  <c r="E71" i="1"/>
  <c r="C71" i="1"/>
  <c r="U70" i="1"/>
  <c r="U68" i="1" s="1"/>
  <c r="R70" i="1"/>
  <c r="P70" i="1"/>
  <c r="N70" i="1"/>
  <c r="N68" i="1" s="1"/>
  <c r="L70" i="1"/>
  <c r="G70" i="1"/>
  <c r="S70" i="1" s="1"/>
  <c r="S68" i="1" s="1"/>
  <c r="C70" i="1"/>
  <c r="U69" i="1"/>
  <c r="S69" i="1"/>
  <c r="R69" i="1"/>
  <c r="P69" i="1"/>
  <c r="P68" i="1" s="1"/>
  <c r="N69" i="1"/>
  <c r="L69" i="1"/>
  <c r="L68" i="1" s="1"/>
  <c r="G69" i="1"/>
  <c r="C69" i="1"/>
  <c r="C68" i="1" s="1"/>
  <c r="T68" i="1"/>
  <c r="R68" i="1"/>
  <c r="Q68" i="1"/>
  <c r="O68" i="1"/>
  <c r="M68" i="1"/>
  <c r="K68" i="1"/>
  <c r="H68" i="1"/>
  <c r="G68" i="1"/>
  <c r="E68" i="1"/>
  <c r="U67" i="1"/>
  <c r="U59" i="1" s="1"/>
  <c r="R67" i="1"/>
  <c r="P67" i="1"/>
  <c r="N67" i="1"/>
  <c r="N59" i="1" s="1"/>
  <c r="L67" i="1"/>
  <c r="G67" i="1"/>
  <c r="S67" i="1" s="1"/>
  <c r="C67" i="1"/>
  <c r="U66" i="1"/>
  <c r="S66" i="1"/>
  <c r="R66" i="1"/>
  <c r="P66" i="1"/>
  <c r="N66" i="1"/>
  <c r="L66" i="1"/>
  <c r="L59" i="1" s="1"/>
  <c r="G66" i="1"/>
  <c r="C66" i="1"/>
  <c r="U65" i="1"/>
  <c r="R65" i="1"/>
  <c r="P65" i="1"/>
  <c r="N65" i="1"/>
  <c r="L65" i="1"/>
  <c r="G65" i="1"/>
  <c r="S65" i="1" s="1"/>
  <c r="E65" i="1"/>
  <c r="C65" i="1"/>
  <c r="F65" i="1" s="1"/>
  <c r="U64" i="1"/>
  <c r="R64" i="1"/>
  <c r="P64" i="1"/>
  <c r="N64" i="1"/>
  <c r="L64" i="1"/>
  <c r="G64" i="1"/>
  <c r="S64" i="1" s="1"/>
  <c r="E64" i="1"/>
  <c r="C64" i="1"/>
  <c r="F64" i="1" s="1"/>
  <c r="U63" i="1"/>
  <c r="R63" i="1"/>
  <c r="P63" i="1"/>
  <c r="N63" i="1"/>
  <c r="L63" i="1"/>
  <c r="G63" i="1"/>
  <c r="S63" i="1" s="1"/>
  <c r="E63" i="1"/>
  <c r="C63" i="1"/>
  <c r="F63" i="1" s="1"/>
  <c r="U62" i="1"/>
  <c r="R62" i="1"/>
  <c r="P62" i="1"/>
  <c r="N62" i="1"/>
  <c r="L62" i="1"/>
  <c r="G62" i="1"/>
  <c r="S62" i="1" s="1"/>
  <c r="E62" i="1"/>
  <c r="C62" i="1"/>
  <c r="F62" i="1" s="1"/>
  <c r="U61" i="1"/>
  <c r="R61" i="1"/>
  <c r="P61" i="1"/>
  <c r="N61" i="1"/>
  <c r="L61" i="1"/>
  <c r="G61" i="1"/>
  <c r="S61" i="1" s="1"/>
  <c r="E61" i="1"/>
  <c r="C61" i="1"/>
  <c r="F61" i="1" s="1"/>
  <c r="U60" i="1"/>
  <c r="R60" i="1"/>
  <c r="R59" i="1" s="1"/>
  <c r="P60" i="1"/>
  <c r="P59" i="1" s="1"/>
  <c r="N60" i="1"/>
  <c r="L60" i="1"/>
  <c r="G60" i="1"/>
  <c r="S60" i="1" s="1"/>
  <c r="E60" i="1"/>
  <c r="E59" i="1" s="1"/>
  <c r="C60" i="1"/>
  <c r="F60" i="1" s="1"/>
  <c r="T59" i="1"/>
  <c r="Q59" i="1"/>
  <c r="O59" i="1"/>
  <c r="M59" i="1"/>
  <c r="K59" i="1"/>
  <c r="H59" i="1"/>
  <c r="G59" i="1"/>
  <c r="U58" i="1"/>
  <c r="R58" i="1"/>
  <c r="P58" i="1"/>
  <c r="N58" i="1"/>
  <c r="L58" i="1"/>
  <c r="G58" i="1"/>
  <c r="S58" i="1" s="1"/>
  <c r="E58" i="1"/>
  <c r="C58" i="1"/>
  <c r="U57" i="1"/>
  <c r="R57" i="1"/>
  <c r="P57" i="1"/>
  <c r="N57" i="1"/>
  <c r="L57" i="1"/>
  <c r="G57" i="1"/>
  <c r="S57" i="1" s="1"/>
  <c r="E57" i="1"/>
  <c r="C57" i="1"/>
  <c r="U56" i="1"/>
  <c r="R56" i="1"/>
  <c r="P56" i="1"/>
  <c r="N56" i="1"/>
  <c r="L56" i="1"/>
  <c r="G56" i="1"/>
  <c r="S56" i="1" s="1"/>
  <c r="E56" i="1"/>
  <c r="C56" i="1"/>
  <c r="U55" i="1"/>
  <c r="R55" i="1"/>
  <c r="P55" i="1"/>
  <c r="N55" i="1"/>
  <c r="L55" i="1"/>
  <c r="G55" i="1"/>
  <c r="S55" i="1" s="1"/>
  <c r="E55" i="1"/>
  <c r="C55" i="1"/>
  <c r="U54" i="1"/>
  <c r="R54" i="1"/>
  <c r="P54" i="1"/>
  <c r="N54" i="1"/>
  <c r="L54" i="1"/>
  <c r="G54" i="1"/>
  <c r="S54" i="1" s="1"/>
  <c r="E54" i="1"/>
  <c r="C54" i="1"/>
  <c r="U53" i="1"/>
  <c r="U52" i="1" s="1"/>
  <c r="R53" i="1"/>
  <c r="R52" i="1" s="1"/>
  <c r="P53" i="1"/>
  <c r="N53" i="1"/>
  <c r="N52" i="1" s="1"/>
  <c r="L53" i="1"/>
  <c r="G53" i="1"/>
  <c r="S53" i="1" s="1"/>
  <c r="S52" i="1" s="1"/>
  <c r="E53" i="1"/>
  <c r="C53" i="1"/>
  <c r="T52" i="1"/>
  <c r="Q52" i="1"/>
  <c r="P52" i="1"/>
  <c r="O52" i="1"/>
  <c r="M52" i="1"/>
  <c r="L52" i="1"/>
  <c r="K52" i="1"/>
  <c r="H52" i="1"/>
  <c r="E52" i="1"/>
  <c r="C52" i="1"/>
  <c r="U51" i="1"/>
  <c r="R51" i="1"/>
  <c r="P51" i="1"/>
  <c r="N51" i="1"/>
  <c r="L51" i="1"/>
  <c r="G51" i="1"/>
  <c r="S51" i="1" s="1"/>
  <c r="C51" i="1"/>
  <c r="F51" i="1" s="1"/>
  <c r="U50" i="1"/>
  <c r="R50" i="1"/>
  <c r="P50" i="1"/>
  <c r="N50" i="1"/>
  <c r="L50" i="1"/>
  <c r="G50" i="1"/>
  <c r="S50" i="1" s="1"/>
  <c r="C50" i="1"/>
  <c r="F50" i="1" s="1"/>
  <c r="I50" i="1" s="1"/>
  <c r="U49" i="1"/>
  <c r="R49" i="1"/>
  <c r="P49" i="1"/>
  <c r="N49" i="1"/>
  <c r="L49" i="1"/>
  <c r="G49" i="1"/>
  <c r="S49" i="1" s="1"/>
  <c r="C49" i="1"/>
  <c r="F49" i="1" s="1"/>
  <c r="I49" i="1" s="1"/>
  <c r="U48" i="1"/>
  <c r="R48" i="1"/>
  <c r="P48" i="1"/>
  <c r="N48" i="1"/>
  <c r="L48" i="1"/>
  <c r="G48" i="1"/>
  <c r="S48" i="1" s="1"/>
  <c r="C48" i="1"/>
  <c r="F48" i="1" s="1"/>
  <c r="I48" i="1" s="1"/>
  <c r="U47" i="1"/>
  <c r="R47" i="1"/>
  <c r="P47" i="1"/>
  <c r="N47" i="1"/>
  <c r="L47" i="1"/>
  <c r="G47" i="1"/>
  <c r="S47" i="1" s="1"/>
  <c r="C47" i="1"/>
  <c r="F47" i="1" s="1"/>
  <c r="I47" i="1" s="1"/>
  <c r="U46" i="1"/>
  <c r="R46" i="1"/>
  <c r="P46" i="1"/>
  <c r="N46" i="1"/>
  <c r="L46" i="1"/>
  <c r="G46" i="1"/>
  <c r="S46" i="1" s="1"/>
  <c r="C46" i="1"/>
  <c r="F46" i="1" s="1"/>
  <c r="I46" i="1" s="1"/>
  <c r="U45" i="1"/>
  <c r="R45" i="1"/>
  <c r="P45" i="1"/>
  <c r="N45" i="1"/>
  <c r="L45" i="1"/>
  <c r="G45" i="1"/>
  <c r="S45" i="1" s="1"/>
  <c r="C45" i="1"/>
  <c r="F45" i="1" s="1"/>
  <c r="I45" i="1" s="1"/>
  <c r="U44" i="1"/>
  <c r="R44" i="1"/>
  <c r="P44" i="1"/>
  <c r="P43" i="1" s="1"/>
  <c r="N44" i="1"/>
  <c r="L44" i="1"/>
  <c r="G44" i="1"/>
  <c r="S44" i="1" s="1"/>
  <c r="C44" i="1"/>
  <c r="F44" i="1" s="1"/>
  <c r="U43" i="1"/>
  <c r="T43" i="1"/>
  <c r="R43" i="1"/>
  <c r="Q43" i="1"/>
  <c r="O43" i="1"/>
  <c r="N43" i="1"/>
  <c r="M43" i="1"/>
  <c r="L43" i="1"/>
  <c r="K43" i="1"/>
  <c r="H43" i="1"/>
  <c r="U42" i="1"/>
  <c r="S42" i="1"/>
  <c r="R42" i="1"/>
  <c r="P42" i="1"/>
  <c r="N42" i="1"/>
  <c r="L42" i="1"/>
  <c r="G42" i="1"/>
  <c r="E42" i="1"/>
  <c r="C42" i="1"/>
  <c r="U41" i="1"/>
  <c r="S41" i="1"/>
  <c r="S40" i="1" s="1"/>
  <c r="R41" i="1"/>
  <c r="R40" i="1" s="1"/>
  <c r="P41" i="1"/>
  <c r="N41" i="1"/>
  <c r="L41" i="1"/>
  <c r="L40" i="1" s="1"/>
  <c r="G41" i="1"/>
  <c r="E41" i="1"/>
  <c r="E40" i="1" s="1"/>
  <c r="C41" i="1"/>
  <c r="U40" i="1"/>
  <c r="T40" i="1"/>
  <c r="Q40" i="1"/>
  <c r="P40" i="1"/>
  <c r="O40" i="1"/>
  <c r="N40" i="1"/>
  <c r="M40" i="1"/>
  <c r="K40" i="1"/>
  <c r="H40" i="1"/>
  <c r="G40" i="1"/>
  <c r="C40" i="1"/>
  <c r="U39" i="1"/>
  <c r="R39" i="1"/>
  <c r="P39" i="1"/>
  <c r="N39" i="1"/>
  <c r="L39" i="1"/>
  <c r="G39" i="1"/>
  <c r="S39" i="1" s="1"/>
  <c r="C39" i="1"/>
  <c r="F39" i="1" s="1"/>
  <c r="I39" i="1" s="1"/>
  <c r="U38" i="1"/>
  <c r="R38" i="1"/>
  <c r="P38" i="1"/>
  <c r="N38" i="1"/>
  <c r="L38" i="1"/>
  <c r="G38" i="1"/>
  <c r="S38" i="1" s="1"/>
  <c r="C38" i="1"/>
  <c r="F38" i="1" s="1"/>
  <c r="I38" i="1" s="1"/>
  <c r="U37" i="1"/>
  <c r="R37" i="1"/>
  <c r="P37" i="1"/>
  <c r="N37" i="1"/>
  <c r="L37" i="1"/>
  <c r="G37" i="1"/>
  <c r="S37" i="1" s="1"/>
  <c r="C37" i="1"/>
  <c r="F37" i="1" s="1"/>
  <c r="I37" i="1" s="1"/>
  <c r="U36" i="1"/>
  <c r="R36" i="1"/>
  <c r="P36" i="1"/>
  <c r="N36" i="1"/>
  <c r="L36" i="1"/>
  <c r="G36" i="1"/>
  <c r="S36" i="1" s="1"/>
  <c r="C36" i="1"/>
  <c r="F36" i="1" s="1"/>
  <c r="I36" i="1" s="1"/>
  <c r="U35" i="1"/>
  <c r="R35" i="1"/>
  <c r="P35" i="1"/>
  <c r="N35" i="1"/>
  <c r="L35" i="1"/>
  <c r="G35" i="1"/>
  <c r="S35" i="1" s="1"/>
  <c r="C35" i="1"/>
  <c r="F35" i="1" s="1"/>
  <c r="I35" i="1" s="1"/>
  <c r="U34" i="1"/>
  <c r="R34" i="1"/>
  <c r="P34" i="1"/>
  <c r="N34" i="1"/>
  <c r="L34" i="1"/>
  <c r="G34" i="1"/>
  <c r="S34" i="1" s="1"/>
  <c r="C34" i="1"/>
  <c r="F34" i="1" s="1"/>
  <c r="I34" i="1" s="1"/>
  <c r="U33" i="1"/>
  <c r="R33" i="1"/>
  <c r="P33" i="1"/>
  <c r="N33" i="1"/>
  <c r="L33" i="1"/>
  <c r="G33" i="1"/>
  <c r="S33" i="1" s="1"/>
  <c r="C33" i="1"/>
  <c r="F33" i="1" s="1"/>
  <c r="I33" i="1" s="1"/>
  <c r="U32" i="1"/>
  <c r="R32" i="1"/>
  <c r="P32" i="1"/>
  <c r="N32" i="1"/>
  <c r="L32" i="1"/>
  <c r="G32" i="1"/>
  <c r="S32" i="1" s="1"/>
  <c r="C32" i="1"/>
  <c r="F32" i="1" s="1"/>
  <c r="I32" i="1" s="1"/>
  <c r="U31" i="1"/>
  <c r="R31" i="1"/>
  <c r="P31" i="1"/>
  <c r="N31" i="1"/>
  <c r="L31" i="1"/>
  <c r="G31" i="1"/>
  <c r="S31" i="1" s="1"/>
  <c r="C31" i="1"/>
  <c r="F31" i="1" s="1"/>
  <c r="I31" i="1" s="1"/>
  <c r="U30" i="1"/>
  <c r="R30" i="1"/>
  <c r="P30" i="1"/>
  <c r="N30" i="1"/>
  <c r="L30" i="1"/>
  <c r="G30" i="1"/>
  <c r="S30" i="1" s="1"/>
  <c r="C30" i="1"/>
  <c r="F30" i="1" s="1"/>
  <c r="I30" i="1" s="1"/>
  <c r="U29" i="1"/>
  <c r="R29" i="1"/>
  <c r="P29" i="1"/>
  <c r="N29" i="1"/>
  <c r="L29" i="1"/>
  <c r="G29" i="1"/>
  <c r="S29" i="1" s="1"/>
  <c r="C29" i="1"/>
  <c r="F29" i="1" s="1"/>
  <c r="I29" i="1" s="1"/>
  <c r="U28" i="1"/>
  <c r="R28" i="1"/>
  <c r="P28" i="1"/>
  <c r="N28" i="1"/>
  <c r="L28" i="1"/>
  <c r="G28" i="1"/>
  <c r="S28" i="1" s="1"/>
  <c r="C28" i="1"/>
  <c r="F28" i="1" s="1"/>
  <c r="I28" i="1" s="1"/>
  <c r="U27" i="1"/>
  <c r="R27" i="1"/>
  <c r="P27" i="1"/>
  <c r="P26" i="1" s="1"/>
  <c r="N27" i="1"/>
  <c r="L27" i="1"/>
  <c r="G27" i="1"/>
  <c r="S27" i="1" s="1"/>
  <c r="C27" i="1"/>
  <c r="F27" i="1" s="1"/>
  <c r="U26" i="1"/>
  <c r="T26" i="1"/>
  <c r="R26" i="1"/>
  <c r="Q26" i="1"/>
  <c r="O26" i="1"/>
  <c r="N26" i="1"/>
  <c r="M26" i="1"/>
  <c r="L26" i="1"/>
  <c r="K26" i="1"/>
  <c r="H26" i="1"/>
  <c r="U25" i="1"/>
  <c r="S25" i="1"/>
  <c r="R25" i="1"/>
  <c r="P25" i="1"/>
  <c r="N25" i="1"/>
  <c r="L25" i="1"/>
  <c r="G25" i="1"/>
  <c r="C25" i="1"/>
  <c r="U24" i="1"/>
  <c r="R24" i="1"/>
  <c r="R23" i="1" s="1"/>
  <c r="P24" i="1"/>
  <c r="P23" i="1" s="1"/>
  <c r="N24" i="1"/>
  <c r="L24" i="1"/>
  <c r="G24" i="1"/>
  <c r="S24" i="1" s="1"/>
  <c r="S23" i="1" s="1"/>
  <c r="E24" i="1"/>
  <c r="E23" i="1" s="1"/>
  <c r="C24" i="1"/>
  <c r="F24" i="1" s="1"/>
  <c r="U23" i="1"/>
  <c r="T23" i="1"/>
  <c r="Q23" i="1"/>
  <c r="O23" i="1"/>
  <c r="N23" i="1"/>
  <c r="M23" i="1"/>
  <c r="L23" i="1"/>
  <c r="K23" i="1"/>
  <c r="H23" i="1"/>
  <c r="G23" i="1"/>
  <c r="U22" i="1"/>
  <c r="R22" i="1"/>
  <c r="P22" i="1"/>
  <c r="N22" i="1"/>
  <c r="L22" i="1"/>
  <c r="G22" i="1"/>
  <c r="S22" i="1" s="1"/>
  <c r="E22" i="1"/>
  <c r="C22" i="1"/>
  <c r="U21" i="1"/>
  <c r="R21" i="1"/>
  <c r="R20" i="1" s="1"/>
  <c r="P21" i="1"/>
  <c r="N21" i="1"/>
  <c r="N20" i="1" s="1"/>
  <c r="L21" i="1"/>
  <c r="G21" i="1"/>
  <c r="S21" i="1" s="1"/>
  <c r="S20" i="1" s="1"/>
  <c r="E21" i="1"/>
  <c r="C21" i="1"/>
  <c r="U20" i="1"/>
  <c r="T20" i="1"/>
  <c r="Q20" i="1"/>
  <c r="P20" i="1"/>
  <c r="O20" i="1"/>
  <c r="M20" i="1"/>
  <c r="L20" i="1"/>
  <c r="K20" i="1"/>
  <c r="H20" i="1"/>
  <c r="E20" i="1"/>
  <c r="C20" i="1"/>
  <c r="U19" i="1"/>
  <c r="R19" i="1"/>
  <c r="R18" i="1" s="1"/>
  <c r="P19" i="1"/>
  <c r="P18" i="1" s="1"/>
  <c r="N19" i="1"/>
  <c r="L19" i="1"/>
  <c r="G19" i="1"/>
  <c r="S19" i="1" s="1"/>
  <c r="S18" i="1" s="1"/>
  <c r="E19" i="1"/>
  <c r="E18" i="1" s="1"/>
  <c r="C19" i="1"/>
  <c r="F19" i="1" s="1"/>
  <c r="U18" i="1"/>
  <c r="T18" i="1"/>
  <c r="Q18" i="1"/>
  <c r="O18" i="1"/>
  <c r="N18" i="1"/>
  <c r="M18" i="1"/>
  <c r="L18" i="1"/>
  <c r="K18" i="1"/>
  <c r="H18" i="1"/>
  <c r="G18" i="1"/>
  <c r="U17" i="1"/>
  <c r="R17" i="1"/>
  <c r="P17" i="1"/>
  <c r="N17" i="1"/>
  <c r="L17" i="1"/>
  <c r="G17" i="1"/>
  <c r="S17" i="1" s="1"/>
  <c r="C17" i="1"/>
  <c r="U16" i="1"/>
  <c r="S16" i="1"/>
  <c r="R16" i="1"/>
  <c r="P16" i="1"/>
  <c r="N16" i="1"/>
  <c r="L16" i="1"/>
  <c r="G16" i="1"/>
  <c r="C16" i="1"/>
  <c r="I15" i="1"/>
  <c r="U14" i="1"/>
  <c r="S14" i="1"/>
  <c r="R14" i="1"/>
  <c r="P14" i="1"/>
  <c r="N14" i="1"/>
  <c r="L14" i="1"/>
  <c r="L12" i="1" s="1"/>
  <c r="G14" i="1"/>
  <c r="C14" i="1"/>
  <c r="U13" i="1"/>
  <c r="R13" i="1"/>
  <c r="R12" i="1" s="1"/>
  <c r="P13" i="1"/>
  <c r="P12" i="1" s="1"/>
  <c r="N13" i="1"/>
  <c r="L13" i="1"/>
  <c r="G13" i="1"/>
  <c r="S13" i="1" s="1"/>
  <c r="S12" i="1" s="1"/>
  <c r="E13" i="1"/>
  <c r="E12" i="1" s="1"/>
  <c r="C13" i="1"/>
  <c r="F13" i="1" s="1"/>
  <c r="U12" i="1"/>
  <c r="T12" i="1"/>
  <c r="Q12" i="1"/>
  <c r="O12" i="1"/>
  <c r="N12" i="1"/>
  <c r="M12" i="1"/>
  <c r="K12" i="1"/>
  <c r="H12" i="1"/>
  <c r="G12" i="1"/>
  <c r="U11" i="1"/>
  <c r="U6" i="1" s="1"/>
  <c r="R11" i="1"/>
  <c r="P11" i="1"/>
  <c r="N11" i="1"/>
  <c r="N6" i="1" s="1"/>
  <c r="N137" i="1" s="1"/>
  <c r="L11" i="1"/>
  <c r="G11" i="1"/>
  <c r="S11" i="1" s="1"/>
  <c r="S6" i="1" s="1"/>
  <c r="C11" i="1"/>
  <c r="U10" i="1"/>
  <c r="S10" i="1"/>
  <c r="R10" i="1"/>
  <c r="P10" i="1"/>
  <c r="N10" i="1"/>
  <c r="L10" i="1"/>
  <c r="G10" i="1"/>
  <c r="E10" i="1"/>
  <c r="C10" i="1"/>
  <c r="U9" i="1"/>
  <c r="S9" i="1"/>
  <c r="R9" i="1"/>
  <c r="P9" i="1"/>
  <c r="N9" i="1"/>
  <c r="L9" i="1"/>
  <c r="G9" i="1"/>
  <c r="E9" i="1"/>
  <c r="C9" i="1"/>
  <c r="U8" i="1"/>
  <c r="S8" i="1"/>
  <c r="R8" i="1"/>
  <c r="P8" i="1"/>
  <c r="N8" i="1"/>
  <c r="L8" i="1"/>
  <c r="G8" i="1"/>
  <c r="E8" i="1"/>
  <c r="E6" i="1" s="1"/>
  <c r="C8" i="1"/>
  <c r="U7" i="1"/>
  <c r="S7" i="1"/>
  <c r="R7" i="1"/>
  <c r="P7" i="1"/>
  <c r="P6" i="1" s="1"/>
  <c r="P137" i="1" s="1"/>
  <c r="N7" i="1"/>
  <c r="L7" i="1"/>
  <c r="L6" i="1" s="1"/>
  <c r="L137" i="1" s="1"/>
  <c r="G7" i="1"/>
  <c r="C7" i="1"/>
  <c r="C6" i="1" s="1"/>
  <c r="T6" i="1"/>
  <c r="T137" i="1" s="1"/>
  <c r="R6" i="1"/>
  <c r="R137" i="1" s="1"/>
  <c r="Q6" i="1"/>
  <c r="Q137" i="1" s="1"/>
  <c r="O6" i="1"/>
  <c r="O137" i="1" s="1"/>
  <c r="M6" i="1"/>
  <c r="M137" i="1" s="1"/>
  <c r="K6" i="1"/>
  <c r="K137" i="1" s="1"/>
  <c r="H6" i="1"/>
  <c r="H137" i="1" s="1"/>
  <c r="G6" i="1"/>
  <c r="Y3" i="1"/>
  <c r="F128" i="1" s="1"/>
  <c r="S3" i="1"/>
  <c r="J3" i="1"/>
  <c r="G3" i="1"/>
  <c r="F3" i="1"/>
  <c r="C3" i="1"/>
  <c r="I44" i="1" l="1"/>
  <c r="F43" i="1"/>
  <c r="F118" i="1"/>
  <c r="J119" i="1"/>
  <c r="J118" i="1" s="1"/>
  <c r="I131" i="1"/>
  <c r="I133" i="1"/>
  <c r="I13" i="1"/>
  <c r="J13" i="1"/>
  <c r="I18" i="1"/>
  <c r="S43" i="1"/>
  <c r="I51" i="1"/>
  <c r="J51" i="1"/>
  <c r="I60" i="1"/>
  <c r="J60" i="1"/>
  <c r="I61" i="1"/>
  <c r="J61" i="1"/>
  <c r="I62" i="1"/>
  <c r="J62" i="1"/>
  <c r="I63" i="1"/>
  <c r="J63" i="1"/>
  <c r="I64" i="1"/>
  <c r="J64" i="1"/>
  <c r="I65" i="1"/>
  <c r="J65" i="1"/>
  <c r="I78" i="1"/>
  <c r="J6" i="2"/>
  <c r="I27" i="1"/>
  <c r="F26" i="1"/>
  <c r="F78" i="1"/>
  <c r="J79" i="1"/>
  <c r="J78" i="1" s="1"/>
  <c r="I118" i="1"/>
  <c r="F129" i="1"/>
  <c r="I129" i="1" s="1"/>
  <c r="J130" i="1"/>
  <c r="J129" i="1" s="1"/>
  <c r="U137" i="1"/>
  <c r="I19" i="1"/>
  <c r="F18" i="1"/>
  <c r="J19" i="1"/>
  <c r="J18" i="1" s="1"/>
  <c r="S26" i="1"/>
  <c r="S59" i="1"/>
  <c r="F103" i="1"/>
  <c r="I103" i="1" s="1"/>
  <c r="J104" i="1"/>
  <c r="J103" i="1" s="1"/>
  <c r="I24" i="1"/>
  <c r="F23" i="1"/>
  <c r="I23" i="1" s="1"/>
  <c r="J24" i="1"/>
  <c r="J23" i="1" s="1"/>
  <c r="I130" i="1"/>
  <c r="I132" i="1"/>
  <c r="F25" i="1"/>
  <c r="F8" i="1"/>
  <c r="S53" i="2"/>
  <c r="J53" i="2"/>
  <c r="G52" i="2"/>
  <c r="I52" i="2" s="1"/>
  <c r="I53" i="2"/>
  <c r="J14" i="3"/>
  <c r="I14" i="3"/>
  <c r="J27" i="3"/>
  <c r="G26" i="3"/>
  <c r="I27" i="3"/>
  <c r="S27" i="3"/>
  <c r="J46" i="3"/>
  <c r="I46" i="3"/>
  <c r="S46" i="3"/>
  <c r="J50" i="3"/>
  <c r="I50" i="3"/>
  <c r="S50" i="3"/>
  <c r="S136" i="3"/>
  <c r="F136" i="3"/>
  <c r="E136" i="3"/>
  <c r="C12" i="1"/>
  <c r="C137" i="1" s="1"/>
  <c r="C18" i="1"/>
  <c r="C23" i="1"/>
  <c r="G26" i="1"/>
  <c r="I26" i="1" s="1"/>
  <c r="E27" i="1"/>
  <c r="J27" i="1"/>
  <c r="E28" i="1"/>
  <c r="J28" i="1"/>
  <c r="E29" i="1"/>
  <c r="J29" i="1"/>
  <c r="E30" i="1"/>
  <c r="J30" i="1"/>
  <c r="E31" i="1"/>
  <c r="J31" i="1"/>
  <c r="E32" i="1"/>
  <c r="J32" i="1"/>
  <c r="E33" i="1"/>
  <c r="J33" i="1"/>
  <c r="E34" i="1"/>
  <c r="J34" i="1"/>
  <c r="E35" i="1"/>
  <c r="J35" i="1"/>
  <c r="E36" i="1"/>
  <c r="J36" i="1"/>
  <c r="E37" i="1"/>
  <c r="J37" i="1"/>
  <c r="E38" i="1"/>
  <c r="J38" i="1"/>
  <c r="E39" i="1"/>
  <c r="J39" i="1"/>
  <c r="G43" i="1"/>
  <c r="E44" i="1"/>
  <c r="J44" i="1"/>
  <c r="E45" i="1"/>
  <c r="J45" i="1"/>
  <c r="E46" i="1"/>
  <c r="J46" i="1"/>
  <c r="E47" i="1"/>
  <c r="J47" i="1"/>
  <c r="E48" i="1"/>
  <c r="J48" i="1"/>
  <c r="E49" i="1"/>
  <c r="J49" i="1"/>
  <c r="E50" i="1"/>
  <c r="J50" i="1"/>
  <c r="I53" i="1"/>
  <c r="I55" i="1"/>
  <c r="I57" i="1"/>
  <c r="C59" i="1"/>
  <c r="I73" i="1"/>
  <c r="I74" i="1"/>
  <c r="I76" i="1"/>
  <c r="S79" i="1"/>
  <c r="S78" i="1" s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S104" i="1"/>
  <c r="S105" i="1"/>
  <c r="S106" i="1"/>
  <c r="I108" i="1"/>
  <c r="I109" i="1"/>
  <c r="I110" i="1"/>
  <c r="I111" i="1"/>
  <c r="I112" i="1"/>
  <c r="I113" i="1"/>
  <c r="I114" i="1"/>
  <c r="I115" i="1"/>
  <c r="I116" i="1"/>
  <c r="I117" i="1"/>
  <c r="S119" i="1"/>
  <c r="S120" i="1"/>
  <c r="S121" i="1"/>
  <c r="S122" i="1"/>
  <c r="S123" i="1"/>
  <c r="I128" i="1"/>
  <c r="S130" i="1"/>
  <c r="S131" i="1"/>
  <c r="S132" i="1"/>
  <c r="S133" i="1"/>
  <c r="I135" i="1"/>
  <c r="I136" i="1"/>
  <c r="C6" i="2"/>
  <c r="I11" i="2"/>
  <c r="G20" i="2"/>
  <c r="I20" i="2" s="1"/>
  <c r="I25" i="2"/>
  <c r="F26" i="2"/>
  <c r="I26" i="2" s="1"/>
  <c r="J27" i="2"/>
  <c r="S28" i="2"/>
  <c r="J29" i="2"/>
  <c r="S30" i="2"/>
  <c r="J31" i="2"/>
  <c r="S32" i="2"/>
  <c r="J33" i="2"/>
  <c r="S34" i="2"/>
  <c r="J35" i="2"/>
  <c r="S36" i="2"/>
  <c r="J37" i="2"/>
  <c r="S38" i="2"/>
  <c r="J39" i="2"/>
  <c r="S41" i="2"/>
  <c r="F41" i="2"/>
  <c r="C40" i="2"/>
  <c r="E41" i="2"/>
  <c r="E40" i="2" s="1"/>
  <c r="S42" i="2"/>
  <c r="F42" i="2"/>
  <c r="E42" i="2"/>
  <c r="C43" i="2"/>
  <c r="T44" i="2"/>
  <c r="S48" i="2"/>
  <c r="T48" i="2" s="1"/>
  <c r="U48" i="2" s="1"/>
  <c r="J48" i="2"/>
  <c r="I48" i="2"/>
  <c r="J49" i="2"/>
  <c r="I51" i="2"/>
  <c r="R59" i="2"/>
  <c r="N68" i="2"/>
  <c r="N137" i="2" s="1"/>
  <c r="R80" i="2"/>
  <c r="R137" i="2" s="1"/>
  <c r="I88" i="2"/>
  <c r="S88" i="2"/>
  <c r="J88" i="2"/>
  <c r="N103" i="2"/>
  <c r="F105" i="2"/>
  <c r="J105" i="2" s="1"/>
  <c r="E105" i="2"/>
  <c r="U107" i="2"/>
  <c r="I109" i="2"/>
  <c r="S109" i="2"/>
  <c r="G107" i="2"/>
  <c r="J109" i="2"/>
  <c r="F123" i="2"/>
  <c r="J123" i="2" s="1"/>
  <c r="E123" i="2"/>
  <c r="U124" i="2"/>
  <c r="S131" i="2"/>
  <c r="J131" i="2"/>
  <c r="G129" i="2"/>
  <c r="I131" i="2"/>
  <c r="U137" i="3"/>
  <c r="F9" i="3"/>
  <c r="E9" i="3"/>
  <c r="F13" i="3"/>
  <c r="C12" i="3"/>
  <c r="E13" i="3"/>
  <c r="E12" i="3" s="1"/>
  <c r="I17" i="3"/>
  <c r="J17" i="3"/>
  <c r="I56" i="3"/>
  <c r="J56" i="3"/>
  <c r="F7" i="1"/>
  <c r="F9" i="1"/>
  <c r="F10" i="1"/>
  <c r="F14" i="1"/>
  <c r="F16" i="1"/>
  <c r="F41" i="1"/>
  <c r="F42" i="1"/>
  <c r="F69" i="1"/>
  <c r="S19" i="2"/>
  <c r="S18" i="2" s="1"/>
  <c r="I19" i="2"/>
  <c r="S54" i="2"/>
  <c r="J54" i="2"/>
  <c r="I54" i="2"/>
  <c r="S55" i="2"/>
  <c r="J55" i="2"/>
  <c r="I55" i="2"/>
  <c r="S56" i="2"/>
  <c r="J56" i="2"/>
  <c r="I56" i="2"/>
  <c r="S57" i="2"/>
  <c r="J57" i="2"/>
  <c r="I57" i="2"/>
  <c r="S58" i="2"/>
  <c r="J58" i="2"/>
  <c r="I58" i="2"/>
  <c r="I92" i="2"/>
  <c r="S92" i="2"/>
  <c r="J92" i="2"/>
  <c r="I113" i="2"/>
  <c r="S113" i="2"/>
  <c r="J113" i="2"/>
  <c r="S120" i="2"/>
  <c r="J120" i="2"/>
  <c r="G118" i="2"/>
  <c r="I120" i="2"/>
  <c r="I128" i="2"/>
  <c r="S128" i="2"/>
  <c r="J128" i="2"/>
  <c r="F130" i="2"/>
  <c r="C129" i="2"/>
  <c r="E130" i="2"/>
  <c r="S133" i="2"/>
  <c r="J133" i="2"/>
  <c r="I133" i="2"/>
  <c r="I136" i="2"/>
  <c r="S136" i="2"/>
  <c r="G134" i="2"/>
  <c r="I134" i="2" s="1"/>
  <c r="J136" i="2"/>
  <c r="I11" i="3"/>
  <c r="J11" i="3"/>
  <c r="S19" i="3"/>
  <c r="S18" i="3" s="1"/>
  <c r="G18" i="3"/>
  <c r="J31" i="3"/>
  <c r="I31" i="3"/>
  <c r="S31" i="3"/>
  <c r="J35" i="3"/>
  <c r="I35" i="3"/>
  <c r="S35" i="3"/>
  <c r="J39" i="3"/>
  <c r="I39" i="3"/>
  <c r="S39" i="3"/>
  <c r="J11" i="1"/>
  <c r="G20" i="1"/>
  <c r="C26" i="1"/>
  <c r="C43" i="1"/>
  <c r="G52" i="1"/>
  <c r="J53" i="1"/>
  <c r="J55" i="1"/>
  <c r="J57" i="1"/>
  <c r="J67" i="1"/>
  <c r="J71" i="1"/>
  <c r="J73" i="1"/>
  <c r="G80" i="1"/>
  <c r="I80" i="1" s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G107" i="1"/>
  <c r="I107" i="1" s="1"/>
  <c r="J108" i="1"/>
  <c r="J109" i="1"/>
  <c r="J110" i="1"/>
  <c r="J111" i="1"/>
  <c r="J112" i="1"/>
  <c r="J113" i="1"/>
  <c r="J114" i="1"/>
  <c r="J115" i="1"/>
  <c r="J116" i="1"/>
  <c r="J117" i="1"/>
  <c r="G124" i="1"/>
  <c r="J125" i="1"/>
  <c r="J127" i="1"/>
  <c r="J128" i="1"/>
  <c r="G134" i="1"/>
  <c r="I134" i="1" s="1"/>
  <c r="J135" i="1"/>
  <c r="J136" i="1"/>
  <c r="M137" i="2"/>
  <c r="Q137" i="2"/>
  <c r="I7" i="2"/>
  <c r="I9" i="2"/>
  <c r="I10" i="2"/>
  <c r="J11" i="2"/>
  <c r="S13" i="2"/>
  <c r="S12" i="2" s="1"/>
  <c r="I13" i="2"/>
  <c r="I22" i="2"/>
  <c r="S22" i="2"/>
  <c r="E59" i="2"/>
  <c r="I77" i="2"/>
  <c r="S77" i="2"/>
  <c r="J77" i="2"/>
  <c r="E80" i="2"/>
  <c r="I84" i="2"/>
  <c r="S84" i="2"/>
  <c r="J84" i="2"/>
  <c r="I100" i="2"/>
  <c r="S100" i="2"/>
  <c r="J100" i="2"/>
  <c r="S106" i="2"/>
  <c r="J106" i="2"/>
  <c r="I106" i="2"/>
  <c r="N107" i="2"/>
  <c r="F121" i="2"/>
  <c r="J121" i="2" s="1"/>
  <c r="E121" i="2"/>
  <c r="G124" i="2"/>
  <c r="F134" i="2"/>
  <c r="J135" i="2"/>
  <c r="J134" i="2" s="1"/>
  <c r="S11" i="3"/>
  <c r="L20" i="3"/>
  <c r="L137" i="3" s="1"/>
  <c r="J25" i="3"/>
  <c r="I25" i="3"/>
  <c r="J29" i="3"/>
  <c r="I29" i="3"/>
  <c r="S29" i="3"/>
  <c r="J33" i="3"/>
  <c r="I33" i="3"/>
  <c r="S33" i="3"/>
  <c r="J37" i="3"/>
  <c r="I37" i="3"/>
  <c r="S37" i="3"/>
  <c r="J44" i="3"/>
  <c r="G43" i="3"/>
  <c r="I44" i="3"/>
  <c r="S44" i="3"/>
  <c r="J48" i="3"/>
  <c r="I48" i="3"/>
  <c r="S48" i="3"/>
  <c r="F66" i="1"/>
  <c r="F59" i="1" s="1"/>
  <c r="I59" i="1" s="1"/>
  <c r="I21" i="2"/>
  <c r="S21" i="2"/>
  <c r="S20" i="2" s="1"/>
  <c r="F11" i="1"/>
  <c r="I11" i="1" s="1"/>
  <c r="F17" i="1"/>
  <c r="I17" i="1" s="1"/>
  <c r="F21" i="1"/>
  <c r="F22" i="1"/>
  <c r="I22" i="1" s="1"/>
  <c r="F53" i="1"/>
  <c r="F54" i="1"/>
  <c r="I54" i="1" s="1"/>
  <c r="F55" i="1"/>
  <c r="F56" i="1"/>
  <c r="I56" i="1" s="1"/>
  <c r="F57" i="1"/>
  <c r="F58" i="1"/>
  <c r="I58" i="1" s="1"/>
  <c r="F67" i="1"/>
  <c r="I67" i="1" s="1"/>
  <c r="F70" i="1"/>
  <c r="I70" i="1" s="1"/>
  <c r="F71" i="1"/>
  <c r="I71" i="1" s="1"/>
  <c r="F72" i="1"/>
  <c r="J72" i="1" s="1"/>
  <c r="F74" i="1"/>
  <c r="J74" i="1" s="1"/>
  <c r="F75" i="1"/>
  <c r="J75" i="1" s="1"/>
  <c r="F76" i="1"/>
  <c r="J76" i="1" s="1"/>
  <c r="F77" i="1"/>
  <c r="J77" i="1" s="1"/>
  <c r="F125" i="1"/>
  <c r="F126" i="1"/>
  <c r="I126" i="1" s="1"/>
  <c r="F127" i="1"/>
  <c r="I127" i="1" s="1"/>
  <c r="J13" i="2"/>
  <c r="J12" i="2" s="1"/>
  <c r="I16" i="2"/>
  <c r="I17" i="2"/>
  <c r="S17" i="2"/>
  <c r="G18" i="2"/>
  <c r="I18" i="2" s="1"/>
  <c r="J22" i="2"/>
  <c r="J20" i="2" s="1"/>
  <c r="S24" i="2"/>
  <c r="S23" i="2" s="1"/>
  <c r="I24" i="2"/>
  <c r="S27" i="2"/>
  <c r="J28" i="2"/>
  <c r="S29" i="2"/>
  <c r="J30" i="2"/>
  <c r="S31" i="2"/>
  <c r="J32" i="2"/>
  <c r="S33" i="2"/>
  <c r="J34" i="2"/>
  <c r="S35" i="2"/>
  <c r="J36" i="2"/>
  <c r="S37" i="2"/>
  <c r="J38" i="2"/>
  <c r="I44" i="2"/>
  <c r="S46" i="2"/>
  <c r="F46" i="2"/>
  <c r="E46" i="2"/>
  <c r="E43" i="2" s="1"/>
  <c r="S47" i="2"/>
  <c r="T47" i="2" s="1"/>
  <c r="U47" i="2" s="1"/>
  <c r="F47" i="2"/>
  <c r="F43" i="2" s="1"/>
  <c r="E47" i="2"/>
  <c r="I73" i="2"/>
  <c r="S73" i="2"/>
  <c r="J73" i="2"/>
  <c r="F79" i="2"/>
  <c r="C78" i="2"/>
  <c r="E79" i="2"/>
  <c r="E78" i="2" s="1"/>
  <c r="U80" i="2"/>
  <c r="I96" i="2"/>
  <c r="S96" i="2"/>
  <c r="J96" i="2"/>
  <c r="S104" i="2"/>
  <c r="F107" i="2"/>
  <c r="J108" i="2"/>
  <c r="E107" i="2"/>
  <c r="I117" i="2"/>
  <c r="S117" i="2"/>
  <c r="J117" i="2"/>
  <c r="F119" i="2"/>
  <c r="C118" i="2"/>
  <c r="E119" i="2"/>
  <c r="N118" i="2"/>
  <c r="S122" i="2"/>
  <c r="J122" i="2"/>
  <c r="I122" i="2"/>
  <c r="F132" i="2"/>
  <c r="J132" i="2" s="1"/>
  <c r="E132" i="2"/>
  <c r="F24" i="3"/>
  <c r="C23" i="3"/>
  <c r="E24" i="3"/>
  <c r="E23" i="3" s="1"/>
  <c r="S60" i="3"/>
  <c r="J60" i="3"/>
  <c r="G59" i="3"/>
  <c r="I60" i="3"/>
  <c r="S64" i="3"/>
  <c r="J64" i="3"/>
  <c r="I64" i="3"/>
  <c r="S45" i="2"/>
  <c r="T45" i="2" s="1"/>
  <c r="U45" i="2" s="1"/>
  <c r="S50" i="2"/>
  <c r="T50" i="2" s="1"/>
  <c r="U50" i="2" s="1"/>
  <c r="S51" i="2"/>
  <c r="C59" i="2"/>
  <c r="S60" i="2"/>
  <c r="S61" i="2"/>
  <c r="S62" i="2"/>
  <c r="S63" i="2"/>
  <c r="S64" i="2"/>
  <c r="G68" i="2"/>
  <c r="I72" i="2"/>
  <c r="I76" i="2"/>
  <c r="I83" i="2"/>
  <c r="I87" i="2"/>
  <c r="I91" i="2"/>
  <c r="I95" i="2"/>
  <c r="I99" i="2"/>
  <c r="I108" i="2"/>
  <c r="I112" i="2"/>
  <c r="I116" i="2"/>
  <c r="I127" i="2"/>
  <c r="I135" i="2"/>
  <c r="Q137" i="3"/>
  <c r="C6" i="3"/>
  <c r="C137" i="3" s="1"/>
  <c r="F7" i="3"/>
  <c r="I8" i="3"/>
  <c r="I10" i="3"/>
  <c r="S13" i="3"/>
  <c r="J13" i="3"/>
  <c r="J12" i="3" s="1"/>
  <c r="G12" i="3"/>
  <c r="P12" i="3"/>
  <c r="S14" i="3"/>
  <c r="E20" i="3"/>
  <c r="S24" i="3"/>
  <c r="S23" i="3" s="1"/>
  <c r="J24" i="3"/>
  <c r="J23" i="3" s="1"/>
  <c r="G23" i="3"/>
  <c r="S25" i="3"/>
  <c r="F41" i="3"/>
  <c r="C40" i="3"/>
  <c r="S51" i="3"/>
  <c r="J51" i="3"/>
  <c r="R52" i="3"/>
  <c r="R137" i="3" s="1"/>
  <c r="S63" i="3"/>
  <c r="J63" i="3"/>
  <c r="I63" i="3"/>
  <c r="S67" i="3"/>
  <c r="F67" i="3"/>
  <c r="R68" i="3"/>
  <c r="S79" i="2"/>
  <c r="S78" i="2" s="1"/>
  <c r="F80" i="2"/>
  <c r="I80" i="2" s="1"/>
  <c r="N80" i="2"/>
  <c r="F104" i="2"/>
  <c r="F103" i="2" s="1"/>
  <c r="I103" i="2" s="1"/>
  <c r="C103" i="2"/>
  <c r="S105" i="2"/>
  <c r="R107" i="2"/>
  <c r="S119" i="2"/>
  <c r="S121" i="2"/>
  <c r="S123" i="2"/>
  <c r="F124" i="2"/>
  <c r="N124" i="2"/>
  <c r="S130" i="2"/>
  <c r="S132" i="2"/>
  <c r="M137" i="3"/>
  <c r="S6" i="3"/>
  <c r="S9" i="3"/>
  <c r="I21" i="3"/>
  <c r="F20" i="3"/>
  <c r="I20" i="3" s="1"/>
  <c r="N26" i="3"/>
  <c r="J28" i="3"/>
  <c r="I28" i="3"/>
  <c r="J30" i="3"/>
  <c r="I30" i="3"/>
  <c r="J32" i="3"/>
  <c r="I32" i="3"/>
  <c r="J34" i="3"/>
  <c r="I34" i="3"/>
  <c r="J36" i="3"/>
  <c r="I36" i="3"/>
  <c r="J38" i="3"/>
  <c r="I38" i="3"/>
  <c r="E40" i="3"/>
  <c r="N43" i="3"/>
  <c r="J45" i="3"/>
  <c r="I45" i="3"/>
  <c r="J47" i="3"/>
  <c r="I47" i="3"/>
  <c r="J49" i="3"/>
  <c r="I49" i="3"/>
  <c r="E52" i="3"/>
  <c r="S62" i="3"/>
  <c r="J62" i="3"/>
  <c r="I62" i="3"/>
  <c r="S105" i="3"/>
  <c r="S103" i="3" s="1"/>
  <c r="S27" i="4"/>
  <c r="F27" i="4"/>
  <c r="C26" i="4"/>
  <c r="E27" i="4"/>
  <c r="S31" i="4"/>
  <c r="F31" i="4"/>
  <c r="I31" i="4" s="1"/>
  <c r="E31" i="4"/>
  <c r="S35" i="4"/>
  <c r="F35" i="4"/>
  <c r="I35" i="4" s="1"/>
  <c r="E35" i="4"/>
  <c r="C18" i="2"/>
  <c r="C23" i="2"/>
  <c r="G43" i="2"/>
  <c r="C52" i="2"/>
  <c r="I65" i="2"/>
  <c r="F66" i="2"/>
  <c r="F59" i="2" s="1"/>
  <c r="I59" i="2" s="1"/>
  <c r="I67" i="2"/>
  <c r="F69" i="2"/>
  <c r="L68" i="2"/>
  <c r="L137" i="2" s="1"/>
  <c r="S69" i="2"/>
  <c r="I70" i="2"/>
  <c r="J71" i="2"/>
  <c r="S72" i="2"/>
  <c r="I74" i="2"/>
  <c r="J75" i="2"/>
  <c r="S76" i="2"/>
  <c r="I79" i="2"/>
  <c r="I81" i="2"/>
  <c r="J82" i="2"/>
  <c r="J80" i="2" s="1"/>
  <c r="S83" i="2"/>
  <c r="S80" i="2" s="1"/>
  <c r="I85" i="2"/>
  <c r="J86" i="2"/>
  <c r="S87" i="2"/>
  <c r="I89" i="2"/>
  <c r="J90" i="2"/>
  <c r="S91" i="2"/>
  <c r="I93" i="2"/>
  <c r="J94" i="2"/>
  <c r="S95" i="2"/>
  <c r="I97" i="2"/>
  <c r="J98" i="2"/>
  <c r="S99" i="2"/>
  <c r="I101" i="2"/>
  <c r="J102" i="2"/>
  <c r="E104" i="2"/>
  <c r="I105" i="2"/>
  <c r="E106" i="2"/>
  <c r="S108" i="2"/>
  <c r="I110" i="2"/>
  <c r="J111" i="2"/>
  <c r="S112" i="2"/>
  <c r="I114" i="2"/>
  <c r="J115" i="2"/>
  <c r="S116" i="2"/>
  <c r="I119" i="2"/>
  <c r="P118" i="2"/>
  <c r="P137" i="2" s="1"/>
  <c r="E120" i="2"/>
  <c r="I121" i="2"/>
  <c r="E122" i="2"/>
  <c r="I123" i="2"/>
  <c r="I125" i="2"/>
  <c r="J126" i="2"/>
  <c r="J124" i="2" s="1"/>
  <c r="S127" i="2"/>
  <c r="S124" i="2" s="1"/>
  <c r="I130" i="2"/>
  <c r="P129" i="2"/>
  <c r="E131" i="2"/>
  <c r="I132" i="2"/>
  <c r="E133" i="2"/>
  <c r="S135" i="2"/>
  <c r="S134" i="2" s="1"/>
  <c r="N137" i="3"/>
  <c r="T137" i="3"/>
  <c r="P6" i="3"/>
  <c r="E8" i="3"/>
  <c r="E10" i="3"/>
  <c r="S16" i="3"/>
  <c r="F19" i="3"/>
  <c r="F18" i="3" s="1"/>
  <c r="C18" i="3"/>
  <c r="E19" i="3"/>
  <c r="E18" i="3" s="1"/>
  <c r="J22" i="3"/>
  <c r="J20" i="3" s="1"/>
  <c r="F26" i="3"/>
  <c r="S28" i="3"/>
  <c r="S30" i="3"/>
  <c r="S32" i="3"/>
  <c r="S34" i="3"/>
  <c r="S36" i="3"/>
  <c r="S38" i="3"/>
  <c r="S41" i="3"/>
  <c r="S40" i="3" s="1"/>
  <c r="F43" i="3"/>
  <c r="S45" i="3"/>
  <c r="S47" i="3"/>
  <c r="S49" i="3"/>
  <c r="I53" i="3"/>
  <c r="F52" i="3"/>
  <c r="I52" i="3" s="1"/>
  <c r="J55" i="3"/>
  <c r="J52" i="3" s="1"/>
  <c r="P59" i="3"/>
  <c r="S61" i="3"/>
  <c r="J61" i="3"/>
  <c r="I61" i="3"/>
  <c r="S65" i="3"/>
  <c r="J65" i="3"/>
  <c r="I65" i="3"/>
  <c r="I66" i="3"/>
  <c r="S70" i="3"/>
  <c r="S68" i="3" s="1"/>
  <c r="F70" i="3"/>
  <c r="I121" i="3"/>
  <c r="S121" i="3"/>
  <c r="J132" i="3"/>
  <c r="I132" i="3"/>
  <c r="S132" i="3"/>
  <c r="S6" i="4"/>
  <c r="I19" i="4"/>
  <c r="S19" i="4"/>
  <c r="S18" i="4" s="1"/>
  <c r="G18" i="4"/>
  <c r="J122" i="3"/>
  <c r="I122" i="3"/>
  <c r="S126" i="3"/>
  <c r="F126" i="3"/>
  <c r="S128" i="3"/>
  <c r="F128" i="3"/>
  <c r="J133" i="3"/>
  <c r="I133" i="3"/>
  <c r="N6" i="4"/>
  <c r="J9" i="4"/>
  <c r="J14" i="4"/>
  <c r="S30" i="4"/>
  <c r="F30" i="4"/>
  <c r="I30" i="4" s="1"/>
  <c r="E30" i="4"/>
  <c r="S34" i="4"/>
  <c r="F34" i="4"/>
  <c r="I34" i="4" s="1"/>
  <c r="E34" i="4"/>
  <c r="F38" i="4"/>
  <c r="E38" i="4"/>
  <c r="G6" i="3"/>
  <c r="K137" i="3"/>
  <c r="O137" i="3"/>
  <c r="E60" i="3"/>
  <c r="E61" i="3"/>
  <c r="E62" i="3"/>
  <c r="E63" i="3"/>
  <c r="E64" i="3"/>
  <c r="E65" i="3"/>
  <c r="G68" i="3"/>
  <c r="F69" i="3"/>
  <c r="I74" i="3"/>
  <c r="E75" i="3"/>
  <c r="E68" i="3" s="1"/>
  <c r="E77" i="3"/>
  <c r="J79" i="3"/>
  <c r="J78" i="3" s="1"/>
  <c r="G78" i="3"/>
  <c r="I78" i="3" s="1"/>
  <c r="I79" i="3"/>
  <c r="P80" i="3"/>
  <c r="E82" i="3"/>
  <c r="E80" i="3" s="1"/>
  <c r="E84" i="3"/>
  <c r="E86" i="3"/>
  <c r="E88" i="3"/>
  <c r="E90" i="3"/>
  <c r="E92" i="3"/>
  <c r="E94" i="3"/>
  <c r="E96" i="3"/>
  <c r="E98" i="3"/>
  <c r="E100" i="3"/>
  <c r="E102" i="3"/>
  <c r="J104" i="3"/>
  <c r="G103" i="3"/>
  <c r="I104" i="3"/>
  <c r="J106" i="3"/>
  <c r="I106" i="3"/>
  <c r="P107" i="3"/>
  <c r="E109" i="3"/>
  <c r="E107" i="3" s="1"/>
  <c r="E111" i="3"/>
  <c r="E113" i="3"/>
  <c r="E115" i="3"/>
  <c r="E117" i="3"/>
  <c r="J119" i="3"/>
  <c r="G118" i="3"/>
  <c r="I119" i="3"/>
  <c r="F120" i="3"/>
  <c r="F118" i="3" s="1"/>
  <c r="S122" i="3"/>
  <c r="J123" i="3"/>
  <c r="I123" i="3"/>
  <c r="P124" i="3"/>
  <c r="E126" i="3"/>
  <c r="E124" i="3" s="1"/>
  <c r="E128" i="3"/>
  <c r="J130" i="3"/>
  <c r="G129" i="3"/>
  <c r="I130" i="3"/>
  <c r="F131" i="3"/>
  <c r="F129" i="3" s="1"/>
  <c r="S133" i="3"/>
  <c r="S135" i="3"/>
  <c r="S134" i="3" s="1"/>
  <c r="F135" i="3"/>
  <c r="C134" i="3"/>
  <c r="F7" i="4"/>
  <c r="E6" i="4"/>
  <c r="J10" i="4"/>
  <c r="S11" i="4"/>
  <c r="J11" i="4"/>
  <c r="I11" i="4"/>
  <c r="S29" i="4"/>
  <c r="F29" i="4"/>
  <c r="I29" i="4" s="1"/>
  <c r="E29" i="4"/>
  <c r="S33" i="4"/>
  <c r="F33" i="4"/>
  <c r="I33" i="4" s="1"/>
  <c r="E33" i="4"/>
  <c r="S37" i="4"/>
  <c r="F37" i="4"/>
  <c r="I37" i="4" s="1"/>
  <c r="E37" i="4"/>
  <c r="P59" i="4"/>
  <c r="P137" i="4" s="1"/>
  <c r="F74" i="4"/>
  <c r="J74" i="4" s="1"/>
  <c r="C59" i="3"/>
  <c r="F74" i="3"/>
  <c r="J74" i="3"/>
  <c r="S75" i="3"/>
  <c r="F76" i="3"/>
  <c r="I76" i="3" s="1"/>
  <c r="S77" i="3"/>
  <c r="F81" i="3"/>
  <c r="C80" i="3"/>
  <c r="S82" i="3"/>
  <c r="F83" i="3"/>
  <c r="S84" i="3"/>
  <c r="F85" i="3"/>
  <c r="S86" i="3"/>
  <c r="F87" i="3"/>
  <c r="S88" i="3"/>
  <c r="F89" i="3"/>
  <c r="S90" i="3"/>
  <c r="F91" i="3"/>
  <c r="S92" i="3"/>
  <c r="F93" i="3"/>
  <c r="S94" i="3"/>
  <c r="F95" i="3"/>
  <c r="S96" i="3"/>
  <c r="F97" i="3"/>
  <c r="S98" i="3"/>
  <c r="F99" i="3"/>
  <c r="S100" i="3"/>
  <c r="F101" i="3"/>
  <c r="S102" i="3"/>
  <c r="F105" i="3"/>
  <c r="F103" i="3" s="1"/>
  <c r="F108" i="3"/>
  <c r="C107" i="3"/>
  <c r="S109" i="3"/>
  <c r="F110" i="3"/>
  <c r="S111" i="3"/>
  <c r="F112" i="3"/>
  <c r="S113" i="3"/>
  <c r="F114" i="3"/>
  <c r="S115" i="3"/>
  <c r="F116" i="3"/>
  <c r="S117" i="3"/>
  <c r="S118" i="3"/>
  <c r="J120" i="3"/>
  <c r="I120" i="3"/>
  <c r="F121" i="3"/>
  <c r="J121" i="3" s="1"/>
  <c r="S125" i="3"/>
  <c r="S124" i="3" s="1"/>
  <c r="F125" i="3"/>
  <c r="C124" i="3"/>
  <c r="S127" i="3"/>
  <c r="F127" i="3"/>
  <c r="S129" i="3"/>
  <c r="I131" i="3"/>
  <c r="E134" i="3"/>
  <c r="F136" i="4"/>
  <c r="F135" i="4"/>
  <c r="F128" i="4"/>
  <c r="F127" i="4"/>
  <c r="I127" i="4" s="1"/>
  <c r="F126" i="4"/>
  <c r="F125" i="4"/>
  <c r="F117" i="4"/>
  <c r="F116" i="4"/>
  <c r="J116" i="4" s="1"/>
  <c r="F115" i="4"/>
  <c r="J115" i="4" s="1"/>
  <c r="F113" i="4"/>
  <c r="F111" i="4"/>
  <c r="F109" i="4"/>
  <c r="I109" i="4" s="1"/>
  <c r="F108" i="4"/>
  <c r="F69" i="4"/>
  <c r="F97" i="4"/>
  <c r="F95" i="4"/>
  <c r="F92" i="4"/>
  <c r="I92" i="4" s="1"/>
  <c r="F89" i="4"/>
  <c r="I89" i="4" s="1"/>
  <c r="F22" i="4"/>
  <c r="F21" i="4"/>
  <c r="F20" i="4" s="1"/>
  <c r="I20" i="4" s="1"/>
  <c r="F98" i="4"/>
  <c r="J98" i="4" s="1"/>
  <c r="F94" i="4"/>
  <c r="I94" i="4" s="1"/>
  <c r="F88" i="4"/>
  <c r="I88" i="4" s="1"/>
  <c r="F85" i="4"/>
  <c r="I85" i="4" s="1"/>
  <c r="F51" i="4"/>
  <c r="F87" i="4"/>
  <c r="I87" i="4" s="1"/>
  <c r="F66" i="4"/>
  <c r="I66" i="4" s="1"/>
  <c r="F56" i="4"/>
  <c r="I56" i="4" s="1"/>
  <c r="F55" i="4"/>
  <c r="I55" i="4" s="1"/>
  <c r="F90" i="4"/>
  <c r="I90" i="4" s="1"/>
  <c r="F58" i="4"/>
  <c r="I58" i="4" s="1"/>
  <c r="F54" i="4"/>
  <c r="I54" i="4" s="1"/>
  <c r="F25" i="4"/>
  <c r="F13" i="4"/>
  <c r="K137" i="4"/>
  <c r="J7" i="4"/>
  <c r="F8" i="4"/>
  <c r="I8" i="4" s="1"/>
  <c r="U137" i="4"/>
  <c r="J16" i="4"/>
  <c r="S28" i="4"/>
  <c r="F28" i="4"/>
  <c r="I28" i="4" s="1"/>
  <c r="E28" i="4"/>
  <c r="S32" i="4"/>
  <c r="F32" i="4"/>
  <c r="I32" i="4" s="1"/>
  <c r="E32" i="4"/>
  <c r="S36" i="4"/>
  <c r="F36" i="4"/>
  <c r="I36" i="4" s="1"/>
  <c r="E36" i="4"/>
  <c r="F53" i="4"/>
  <c r="H137" i="4"/>
  <c r="S13" i="4"/>
  <c r="S12" i="4" s="1"/>
  <c r="I24" i="4"/>
  <c r="J27" i="4"/>
  <c r="J28" i="4"/>
  <c r="J31" i="4"/>
  <c r="J33" i="4"/>
  <c r="J34" i="4"/>
  <c r="J35" i="4"/>
  <c r="J36" i="4"/>
  <c r="S38" i="4"/>
  <c r="F39" i="4"/>
  <c r="I39" i="4" s="1"/>
  <c r="F41" i="4"/>
  <c r="F44" i="4"/>
  <c r="F45" i="4"/>
  <c r="I45" i="4" s="1"/>
  <c r="F46" i="4"/>
  <c r="I46" i="4" s="1"/>
  <c r="F47" i="4"/>
  <c r="F48" i="4"/>
  <c r="F49" i="4"/>
  <c r="I49" i="4" s="1"/>
  <c r="F50" i="4"/>
  <c r="I50" i="4" s="1"/>
  <c r="J53" i="4"/>
  <c r="J57" i="4"/>
  <c r="E68" i="4"/>
  <c r="L80" i="4"/>
  <c r="L137" i="4" s="1"/>
  <c r="J89" i="4"/>
  <c r="F106" i="4"/>
  <c r="J106" i="4" s="1"/>
  <c r="E106" i="4"/>
  <c r="M137" i="4"/>
  <c r="Q137" i="4"/>
  <c r="F17" i="4"/>
  <c r="J17" i="4" s="1"/>
  <c r="F19" i="4"/>
  <c r="F18" i="4" s="1"/>
  <c r="F42" i="4"/>
  <c r="J42" i="4" s="1"/>
  <c r="S52" i="4"/>
  <c r="J58" i="4"/>
  <c r="S64" i="4"/>
  <c r="G59" i="4"/>
  <c r="S17" i="4"/>
  <c r="I17" i="4"/>
  <c r="S21" i="4"/>
  <c r="S20" i="4" s="1"/>
  <c r="S22" i="4"/>
  <c r="J22" i="4"/>
  <c r="I22" i="4"/>
  <c r="F24" i="4"/>
  <c r="S39" i="4"/>
  <c r="J39" i="4"/>
  <c r="G26" i="4"/>
  <c r="I41" i="4"/>
  <c r="S44" i="4"/>
  <c r="J44" i="4"/>
  <c r="G43" i="4"/>
  <c r="I44" i="4"/>
  <c r="S45" i="4"/>
  <c r="J45" i="4"/>
  <c r="S46" i="4"/>
  <c r="J46" i="4"/>
  <c r="S47" i="4"/>
  <c r="J47" i="4"/>
  <c r="I47" i="4"/>
  <c r="S48" i="4"/>
  <c r="J48" i="4"/>
  <c r="I48" i="4"/>
  <c r="S49" i="4"/>
  <c r="J49" i="4"/>
  <c r="S50" i="4"/>
  <c r="J50" i="4"/>
  <c r="E52" i="4"/>
  <c r="J55" i="4"/>
  <c r="S60" i="4"/>
  <c r="F60" i="4"/>
  <c r="J60" i="4" s="1"/>
  <c r="C59" i="4"/>
  <c r="E60" i="4"/>
  <c r="F61" i="4"/>
  <c r="E61" i="4"/>
  <c r="S84" i="4"/>
  <c r="F84" i="4"/>
  <c r="Y84" i="4"/>
  <c r="E84" i="4"/>
  <c r="C80" i="4"/>
  <c r="J92" i="4"/>
  <c r="S93" i="4"/>
  <c r="F93" i="4"/>
  <c r="Y93" i="4"/>
  <c r="E93" i="4"/>
  <c r="F100" i="4"/>
  <c r="J100" i="4" s="1"/>
  <c r="E100" i="4"/>
  <c r="F119" i="4"/>
  <c r="C18" i="4"/>
  <c r="C137" i="4" s="1"/>
  <c r="C23" i="4"/>
  <c r="S24" i="4"/>
  <c r="S23" i="4" s="1"/>
  <c r="S41" i="4"/>
  <c r="S42" i="4"/>
  <c r="F63" i="4"/>
  <c r="J63" i="4" s="1"/>
  <c r="S65" i="4"/>
  <c r="I65" i="4"/>
  <c r="J69" i="4"/>
  <c r="J68" i="4" s="1"/>
  <c r="C68" i="4"/>
  <c r="F70" i="4"/>
  <c r="J70" i="4" s="1"/>
  <c r="F71" i="4"/>
  <c r="J71" i="4" s="1"/>
  <c r="I73" i="4"/>
  <c r="F75" i="4"/>
  <c r="J75" i="4" s="1"/>
  <c r="F81" i="4"/>
  <c r="N80" i="4"/>
  <c r="F82" i="4"/>
  <c r="J82" i="4" s="1"/>
  <c r="S83" i="4"/>
  <c r="V83" i="4"/>
  <c r="Y83" i="4" s="1"/>
  <c r="P80" i="4"/>
  <c r="J90" i="4"/>
  <c r="S91" i="4"/>
  <c r="F91" i="4"/>
  <c r="Y91" i="4"/>
  <c r="E91" i="4"/>
  <c r="S101" i="4"/>
  <c r="F104" i="4"/>
  <c r="C103" i="4"/>
  <c r="E104" i="4"/>
  <c r="N103" i="4"/>
  <c r="Y107" i="4"/>
  <c r="V110" i="4"/>
  <c r="W110" i="4" s="1"/>
  <c r="S110" i="4"/>
  <c r="J110" i="4"/>
  <c r="V112" i="4"/>
  <c r="W112" i="4" s="1"/>
  <c r="S112" i="4"/>
  <c r="J112" i="4"/>
  <c r="S115" i="4"/>
  <c r="I115" i="4"/>
  <c r="S116" i="4"/>
  <c r="S117" i="4"/>
  <c r="J117" i="4"/>
  <c r="I117" i="4"/>
  <c r="F123" i="4"/>
  <c r="J123" i="4" s="1"/>
  <c r="F64" i="4"/>
  <c r="I64" i="4" s="1"/>
  <c r="J66" i="4"/>
  <c r="F67" i="4"/>
  <c r="J67" i="4" s="1"/>
  <c r="I70" i="4"/>
  <c r="F72" i="4"/>
  <c r="J72" i="4" s="1"/>
  <c r="I74" i="4"/>
  <c r="F76" i="4"/>
  <c r="J76" i="4" s="1"/>
  <c r="S79" i="4"/>
  <c r="S78" i="4" s="1"/>
  <c r="J79" i="4"/>
  <c r="J78" i="4" s="1"/>
  <c r="G78" i="4"/>
  <c r="I78" i="4" s="1"/>
  <c r="I79" i="4"/>
  <c r="J87" i="4"/>
  <c r="S99" i="4"/>
  <c r="S105" i="4"/>
  <c r="J105" i="4"/>
  <c r="G103" i="4"/>
  <c r="I133" i="4"/>
  <c r="C43" i="4"/>
  <c r="S61" i="4"/>
  <c r="F62" i="4"/>
  <c r="I62" i="4" s="1"/>
  <c r="J62" i="4"/>
  <c r="S63" i="4"/>
  <c r="I63" i="4"/>
  <c r="F65" i="4"/>
  <c r="J65" i="4" s="1"/>
  <c r="S67" i="4"/>
  <c r="R68" i="4"/>
  <c r="R137" i="4" s="1"/>
  <c r="F73" i="4"/>
  <c r="J73" i="4" s="1"/>
  <c r="I75" i="4"/>
  <c r="F77" i="4"/>
  <c r="J77" i="4" s="1"/>
  <c r="S81" i="4"/>
  <c r="J81" i="4"/>
  <c r="V81" i="4"/>
  <c r="I81" i="4"/>
  <c r="R80" i="4"/>
  <c r="F83" i="4"/>
  <c r="I83" i="4" s="1"/>
  <c r="J85" i="4"/>
  <c r="S86" i="4"/>
  <c r="F86" i="4"/>
  <c r="Y86" i="4"/>
  <c r="E86" i="4"/>
  <c r="J88" i="4"/>
  <c r="J94" i="4"/>
  <c r="F102" i="4"/>
  <c r="J102" i="4" s="1"/>
  <c r="Y102" i="4"/>
  <c r="E102" i="4"/>
  <c r="F114" i="4"/>
  <c r="J114" i="4" s="1"/>
  <c r="I121" i="4"/>
  <c r="F131" i="4"/>
  <c r="J131" i="4" s="1"/>
  <c r="S70" i="4"/>
  <c r="S71" i="4"/>
  <c r="S72" i="4"/>
  <c r="S73" i="4"/>
  <c r="S74" i="4"/>
  <c r="S75" i="4"/>
  <c r="S76" i="4"/>
  <c r="S77" i="4"/>
  <c r="S82" i="4"/>
  <c r="S96" i="4"/>
  <c r="V96" i="4"/>
  <c r="Y96" i="4" s="1"/>
  <c r="V98" i="4"/>
  <c r="Y98" i="4" s="1"/>
  <c r="I98" i="4"/>
  <c r="S108" i="4"/>
  <c r="I108" i="4"/>
  <c r="E118" i="4"/>
  <c r="F120" i="4"/>
  <c r="J120" i="4" s="1"/>
  <c r="I130" i="4"/>
  <c r="F132" i="4"/>
  <c r="J132" i="4" s="1"/>
  <c r="S135" i="4"/>
  <c r="J135" i="4"/>
  <c r="J134" i="4" s="1"/>
  <c r="G134" i="4"/>
  <c r="I135" i="4"/>
  <c r="S136" i="4"/>
  <c r="J136" i="4"/>
  <c r="I136" i="4"/>
  <c r="Y95" i="4"/>
  <c r="I97" i="4"/>
  <c r="F99" i="4"/>
  <c r="J99" i="4" s="1"/>
  <c r="S100" i="4"/>
  <c r="F101" i="4"/>
  <c r="J101" i="4" s="1"/>
  <c r="S102" i="4"/>
  <c r="V102" i="4"/>
  <c r="S104" i="4"/>
  <c r="S103" i="4" s="1"/>
  <c r="F105" i="4"/>
  <c r="I105" i="4" s="1"/>
  <c r="S106" i="4"/>
  <c r="J108" i="4"/>
  <c r="S109" i="4"/>
  <c r="V109" i="4"/>
  <c r="F110" i="4"/>
  <c r="I110" i="4" s="1"/>
  <c r="S111" i="4"/>
  <c r="V111" i="4"/>
  <c r="W111" i="4" s="1"/>
  <c r="I111" i="4"/>
  <c r="F112" i="4"/>
  <c r="I112" i="4" s="1"/>
  <c r="S113" i="4"/>
  <c r="J113" i="4"/>
  <c r="V113" i="4"/>
  <c r="W113" i="4" s="1"/>
  <c r="I113" i="4"/>
  <c r="I119" i="4"/>
  <c r="F121" i="4"/>
  <c r="J121" i="4" s="1"/>
  <c r="I123" i="4"/>
  <c r="R129" i="4"/>
  <c r="F133" i="4"/>
  <c r="J133" i="4" s="1"/>
  <c r="I82" i="4"/>
  <c r="E85" i="4"/>
  <c r="E80" i="4" s="1"/>
  <c r="E90" i="4"/>
  <c r="E92" i="4"/>
  <c r="F96" i="4"/>
  <c r="I96" i="4" s="1"/>
  <c r="J96" i="4"/>
  <c r="J97" i="4"/>
  <c r="S98" i="4"/>
  <c r="E99" i="4"/>
  <c r="I100" i="4"/>
  <c r="E101" i="4"/>
  <c r="I104" i="4"/>
  <c r="P103" i="4"/>
  <c r="E105" i="4"/>
  <c r="I106" i="4"/>
  <c r="J111" i="4"/>
  <c r="R118" i="4"/>
  <c r="F122" i="4"/>
  <c r="J122" i="4" s="1"/>
  <c r="S125" i="4"/>
  <c r="S124" i="4" s="1"/>
  <c r="J125" i="4"/>
  <c r="G124" i="4"/>
  <c r="I125" i="4"/>
  <c r="S126" i="4"/>
  <c r="J126" i="4"/>
  <c r="I126" i="4"/>
  <c r="S127" i="4"/>
  <c r="J127" i="4"/>
  <c r="S128" i="4"/>
  <c r="J128" i="4"/>
  <c r="I128" i="4"/>
  <c r="F130" i="4"/>
  <c r="S114" i="4"/>
  <c r="C118" i="4"/>
  <c r="S119" i="4"/>
  <c r="S120" i="4"/>
  <c r="S121" i="4"/>
  <c r="S122" i="4"/>
  <c r="S123" i="4"/>
  <c r="C129" i="4"/>
  <c r="S130" i="4"/>
  <c r="S131" i="4"/>
  <c r="S132" i="4"/>
  <c r="S133" i="4"/>
  <c r="I114" i="4"/>
  <c r="C139" i="4" l="1"/>
  <c r="F139" i="4"/>
  <c r="C139" i="1"/>
  <c r="F139" i="1"/>
  <c r="I104" i="2"/>
  <c r="F124" i="1"/>
  <c r="F20" i="1"/>
  <c r="I43" i="3"/>
  <c r="I124" i="2"/>
  <c r="J134" i="1"/>
  <c r="J126" i="1"/>
  <c r="J107" i="1"/>
  <c r="J70" i="1"/>
  <c r="J56" i="1"/>
  <c r="J21" i="1"/>
  <c r="J19" i="3"/>
  <c r="J18" i="3" s="1"/>
  <c r="J42" i="1"/>
  <c r="I42" i="1"/>
  <c r="J10" i="1"/>
  <c r="I10" i="1"/>
  <c r="S43" i="2"/>
  <c r="S40" i="2"/>
  <c r="C137" i="2"/>
  <c r="S103" i="1"/>
  <c r="S137" i="1" s="1"/>
  <c r="I77" i="1"/>
  <c r="J43" i="1"/>
  <c r="E26" i="1"/>
  <c r="I21" i="1"/>
  <c r="J52" i="2"/>
  <c r="J25" i="1"/>
  <c r="I25" i="1"/>
  <c r="V80" i="4"/>
  <c r="Y80" i="4" s="1"/>
  <c r="Y81" i="4"/>
  <c r="J84" i="4"/>
  <c r="I84" i="4"/>
  <c r="J61" i="4"/>
  <c r="J59" i="4" s="1"/>
  <c r="I61" i="4"/>
  <c r="S43" i="4"/>
  <c r="J95" i="4"/>
  <c r="I95" i="4"/>
  <c r="J127" i="3"/>
  <c r="I127" i="3"/>
  <c r="J114" i="3"/>
  <c r="I114" i="3"/>
  <c r="J135" i="3"/>
  <c r="I135" i="3"/>
  <c r="F134" i="3"/>
  <c r="I134" i="3" s="1"/>
  <c r="I118" i="3"/>
  <c r="I103" i="3"/>
  <c r="G137" i="3"/>
  <c r="S12" i="3"/>
  <c r="C139" i="3"/>
  <c r="F139" i="3"/>
  <c r="S129" i="4"/>
  <c r="F103" i="4"/>
  <c r="J104" i="4"/>
  <c r="J103" i="4" s="1"/>
  <c r="F80" i="4"/>
  <c r="I80" i="4" s="1"/>
  <c r="S40" i="4"/>
  <c r="E59" i="4"/>
  <c r="J64" i="4"/>
  <c r="J54" i="4"/>
  <c r="J30" i="4"/>
  <c r="S107" i="3"/>
  <c r="J99" i="3"/>
  <c r="I99" i="3"/>
  <c r="J95" i="3"/>
  <c r="I95" i="3"/>
  <c r="J91" i="3"/>
  <c r="I91" i="3"/>
  <c r="J87" i="3"/>
  <c r="I87" i="3"/>
  <c r="J83" i="3"/>
  <c r="I83" i="3"/>
  <c r="I129" i="3"/>
  <c r="J118" i="3"/>
  <c r="E59" i="3"/>
  <c r="N137" i="4"/>
  <c r="J19" i="4"/>
  <c r="J18" i="4" s="1"/>
  <c r="J69" i="2"/>
  <c r="J68" i="2" s="1"/>
  <c r="I69" i="2"/>
  <c r="F68" i="2"/>
  <c r="I27" i="4"/>
  <c r="F26" i="4"/>
  <c r="I105" i="3"/>
  <c r="F118" i="2"/>
  <c r="J119" i="2"/>
  <c r="J118" i="2" s="1"/>
  <c r="J104" i="2"/>
  <c r="J103" i="2" s="1"/>
  <c r="F78" i="2"/>
  <c r="I78" i="2" s="1"/>
  <c r="J79" i="2"/>
  <c r="J78" i="2" s="1"/>
  <c r="S26" i="2"/>
  <c r="S137" i="2" s="1"/>
  <c r="G137" i="2"/>
  <c r="J43" i="3"/>
  <c r="J124" i="1"/>
  <c r="I20" i="1"/>
  <c r="F129" i="2"/>
  <c r="I129" i="2" s="1"/>
  <c r="J130" i="2"/>
  <c r="J129" i="2" s="1"/>
  <c r="J41" i="1"/>
  <c r="J40" i="1" s="1"/>
  <c r="I41" i="1"/>
  <c r="F40" i="1"/>
  <c r="I40" i="1" s="1"/>
  <c r="J9" i="1"/>
  <c r="I9" i="1"/>
  <c r="I9" i="3"/>
  <c r="J9" i="3"/>
  <c r="I72" i="1"/>
  <c r="E43" i="1"/>
  <c r="J56" i="4"/>
  <c r="I26" i="3"/>
  <c r="S52" i="2"/>
  <c r="J109" i="4"/>
  <c r="J107" i="4" s="1"/>
  <c r="I67" i="4"/>
  <c r="J83" i="4"/>
  <c r="J80" i="4" s="1"/>
  <c r="F118" i="4"/>
  <c r="I118" i="4" s="1"/>
  <c r="J119" i="4"/>
  <c r="J118" i="4" s="1"/>
  <c r="I132" i="4"/>
  <c r="I124" i="4"/>
  <c r="I120" i="4"/>
  <c r="I102" i="4"/>
  <c r="S134" i="4"/>
  <c r="I122" i="4"/>
  <c r="S107" i="4"/>
  <c r="J86" i="4"/>
  <c r="I86" i="4"/>
  <c r="S80" i="4"/>
  <c r="I71" i="4"/>
  <c r="I99" i="4"/>
  <c r="I116" i="4"/>
  <c r="I101" i="4"/>
  <c r="I77" i="4"/>
  <c r="J93" i="4"/>
  <c r="I93" i="4"/>
  <c r="I76" i="4"/>
  <c r="I26" i="4"/>
  <c r="F23" i="4"/>
  <c r="I23" i="4" s="1"/>
  <c r="J24" i="4"/>
  <c r="J23" i="4" s="1"/>
  <c r="I21" i="4"/>
  <c r="F43" i="4"/>
  <c r="I43" i="4" s="1"/>
  <c r="J37" i="4"/>
  <c r="J29" i="4"/>
  <c r="J26" i="4" s="1"/>
  <c r="I53" i="4"/>
  <c r="F52" i="4"/>
  <c r="I52" i="4" s="1"/>
  <c r="F12" i="4"/>
  <c r="I12" i="4" s="1"/>
  <c r="J13" i="4"/>
  <c r="J12" i="4" s="1"/>
  <c r="F68" i="4"/>
  <c r="I68" i="4" s="1"/>
  <c r="I69" i="4"/>
  <c r="F124" i="4"/>
  <c r="F134" i="4"/>
  <c r="I134" i="4" s="1"/>
  <c r="J131" i="3"/>
  <c r="J116" i="3"/>
  <c r="I116" i="3"/>
  <c r="J112" i="3"/>
  <c r="I112" i="3"/>
  <c r="S80" i="3"/>
  <c r="J76" i="3"/>
  <c r="F6" i="4"/>
  <c r="I7" i="4"/>
  <c r="J129" i="3"/>
  <c r="J69" i="3"/>
  <c r="F68" i="3"/>
  <c r="I69" i="3"/>
  <c r="J126" i="3"/>
  <c r="I126" i="3"/>
  <c r="I18" i="4"/>
  <c r="E6" i="3"/>
  <c r="E137" i="3" s="1"/>
  <c r="E139" i="3" s="1"/>
  <c r="E103" i="2"/>
  <c r="E137" i="2" s="1"/>
  <c r="E139" i="2" s="1"/>
  <c r="I43" i="2"/>
  <c r="S26" i="4"/>
  <c r="S137" i="4" s="1"/>
  <c r="J105" i="3"/>
  <c r="J103" i="3" s="1"/>
  <c r="S129" i="2"/>
  <c r="F40" i="3"/>
  <c r="I40" i="3" s="1"/>
  <c r="J41" i="3"/>
  <c r="J40" i="3" s="1"/>
  <c r="I41" i="3"/>
  <c r="I68" i="2"/>
  <c r="F23" i="3"/>
  <c r="I23" i="3" s="1"/>
  <c r="I24" i="3"/>
  <c r="J107" i="2"/>
  <c r="S103" i="2"/>
  <c r="J46" i="2"/>
  <c r="I46" i="2"/>
  <c r="F52" i="1"/>
  <c r="I52" i="1" s="1"/>
  <c r="J66" i="1"/>
  <c r="I66" i="1"/>
  <c r="S43" i="3"/>
  <c r="I124" i="1"/>
  <c r="J58" i="1"/>
  <c r="J54" i="1"/>
  <c r="J17" i="1"/>
  <c r="I19" i="3"/>
  <c r="I118" i="2"/>
  <c r="J16" i="1"/>
  <c r="I16" i="1"/>
  <c r="J7" i="1"/>
  <c r="F6" i="1"/>
  <c r="I7" i="1"/>
  <c r="J26" i="2"/>
  <c r="S129" i="1"/>
  <c r="I125" i="1"/>
  <c r="I75" i="1"/>
  <c r="I43" i="1"/>
  <c r="J26" i="3"/>
  <c r="G137" i="1"/>
  <c r="S59" i="4"/>
  <c r="J110" i="3"/>
  <c r="I110" i="3"/>
  <c r="J81" i="3"/>
  <c r="I81" i="3"/>
  <c r="F80" i="3"/>
  <c r="I80" i="3" s="1"/>
  <c r="J128" i="3"/>
  <c r="I128" i="3"/>
  <c r="S118" i="4"/>
  <c r="F129" i="4"/>
  <c r="I129" i="4" s="1"/>
  <c r="J130" i="4"/>
  <c r="J129" i="4" s="1"/>
  <c r="J124" i="4"/>
  <c r="I131" i="4"/>
  <c r="V107" i="4"/>
  <c r="W107" i="4" s="1"/>
  <c r="AA107" i="4" s="1"/>
  <c r="W109" i="4"/>
  <c r="S68" i="4"/>
  <c r="I103" i="4"/>
  <c r="E103" i="4"/>
  <c r="J91" i="4"/>
  <c r="I91" i="4"/>
  <c r="I60" i="4"/>
  <c r="F59" i="4"/>
  <c r="I59" i="4" s="1"/>
  <c r="J21" i="4"/>
  <c r="J20" i="4" s="1"/>
  <c r="I72" i="4"/>
  <c r="J52" i="4"/>
  <c r="F40" i="4"/>
  <c r="I40" i="4" s="1"/>
  <c r="J41" i="4"/>
  <c r="J40" i="4" s="1"/>
  <c r="J32" i="4"/>
  <c r="I42" i="4"/>
  <c r="J25" i="4"/>
  <c r="I25" i="4"/>
  <c r="J51" i="4"/>
  <c r="J43" i="4" s="1"/>
  <c r="I51" i="4"/>
  <c r="F107" i="4"/>
  <c r="I107" i="4" s="1"/>
  <c r="J125" i="3"/>
  <c r="I125" i="3"/>
  <c r="F124" i="3"/>
  <c r="I124" i="3" s="1"/>
  <c r="J108" i="3"/>
  <c r="J107" i="3" s="1"/>
  <c r="I108" i="3"/>
  <c r="F107" i="3"/>
  <c r="I107" i="3" s="1"/>
  <c r="J101" i="3"/>
  <c r="I101" i="3"/>
  <c r="J97" i="3"/>
  <c r="I97" i="3"/>
  <c r="J93" i="3"/>
  <c r="I93" i="3"/>
  <c r="J89" i="3"/>
  <c r="I89" i="3"/>
  <c r="J85" i="3"/>
  <c r="I85" i="3"/>
  <c r="I68" i="3"/>
  <c r="J38" i="4"/>
  <c r="I38" i="4"/>
  <c r="G137" i="4"/>
  <c r="I70" i="3"/>
  <c r="J70" i="3"/>
  <c r="P137" i="3"/>
  <c r="S107" i="2"/>
  <c r="S68" i="2"/>
  <c r="J66" i="2"/>
  <c r="J59" i="2" s="1"/>
  <c r="I66" i="2"/>
  <c r="E26" i="4"/>
  <c r="E137" i="4" s="1"/>
  <c r="E139" i="4" s="1"/>
  <c r="J8" i="4"/>
  <c r="J6" i="4" s="1"/>
  <c r="S118" i="2"/>
  <c r="I13" i="4"/>
  <c r="I67" i="3"/>
  <c r="J67" i="3"/>
  <c r="J59" i="3" s="1"/>
  <c r="F59" i="3"/>
  <c r="I59" i="3" s="1"/>
  <c r="I7" i="3"/>
  <c r="F6" i="3"/>
  <c r="J7" i="3"/>
  <c r="J6" i="3" s="1"/>
  <c r="S59" i="2"/>
  <c r="S59" i="3"/>
  <c r="E118" i="2"/>
  <c r="J47" i="2"/>
  <c r="I47" i="2"/>
  <c r="J80" i="1"/>
  <c r="J52" i="1"/>
  <c r="J22" i="1"/>
  <c r="I18" i="3"/>
  <c r="E129" i="2"/>
  <c r="J69" i="1"/>
  <c r="J68" i="1" s="1"/>
  <c r="F68" i="1"/>
  <c r="I68" i="1" s="1"/>
  <c r="I69" i="1"/>
  <c r="J14" i="1"/>
  <c r="J12" i="1" s="1"/>
  <c r="I14" i="1"/>
  <c r="F12" i="3"/>
  <c r="I12" i="3" s="1"/>
  <c r="I13" i="3"/>
  <c r="I107" i="2"/>
  <c r="U44" i="2"/>
  <c r="U43" i="2" s="1"/>
  <c r="U137" i="2" s="1"/>
  <c r="T43" i="2"/>
  <c r="T137" i="2" s="1"/>
  <c r="J42" i="2"/>
  <c r="I42" i="2"/>
  <c r="J41" i="2"/>
  <c r="I41" i="2"/>
  <c r="F40" i="2"/>
  <c r="I40" i="2" s="1"/>
  <c r="S118" i="1"/>
  <c r="J26" i="1"/>
  <c r="I136" i="3"/>
  <c r="J136" i="3"/>
  <c r="S26" i="3"/>
  <c r="S137" i="3" s="1"/>
  <c r="J8" i="1"/>
  <c r="I8" i="1"/>
  <c r="J59" i="1"/>
  <c r="F12" i="1"/>
  <c r="I12" i="1" s="1"/>
  <c r="F137" i="2"/>
  <c r="J137" i="4" l="1"/>
  <c r="J40" i="2"/>
  <c r="J137" i="2" s="1"/>
  <c r="F137" i="3"/>
  <c r="F140" i="3" s="1"/>
  <c r="J124" i="3"/>
  <c r="J6" i="1"/>
  <c r="J137" i="1" s="1"/>
  <c r="J68" i="3"/>
  <c r="I6" i="3"/>
  <c r="J20" i="1"/>
  <c r="G139" i="4"/>
  <c r="J80" i="3"/>
  <c r="J137" i="3" s="1"/>
  <c r="G139" i="3"/>
  <c r="J43" i="2"/>
  <c r="G139" i="2"/>
  <c r="I137" i="2"/>
  <c r="J134" i="3"/>
  <c r="G139" i="1"/>
  <c r="F137" i="1"/>
  <c r="F140" i="1" s="1"/>
  <c r="I6" i="1"/>
  <c r="F137" i="4"/>
  <c r="F140" i="4" s="1"/>
  <c r="I6" i="4"/>
  <c r="E137" i="1"/>
  <c r="E139" i="1" s="1"/>
  <c r="F139" i="2"/>
  <c r="F140" i="2" s="1"/>
  <c r="C139" i="2"/>
  <c r="I137" i="4" l="1"/>
  <c r="I137" i="3"/>
  <c r="I137" i="1"/>
</calcChain>
</file>

<file path=xl/sharedStrings.xml><?xml version="1.0" encoding="utf-8"?>
<sst xmlns="http://schemas.openxmlformats.org/spreadsheetml/2006/main" count="649" uniqueCount="156">
  <si>
    <t>Объемы и стоимость высокотехнологичной медицинской помощи на 2024 год  ГБУЗ "Пензенская областная детская клиническая больница им. Н.Ф. Филатова"</t>
  </si>
  <si>
    <t>№ группы ВМП</t>
  </si>
  <si>
    <t>Наименование вида высокотехнологичной медицинской помощи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</si>
  <si>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</si>
  <si>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</si>
  <si>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r>
      <t xml:space="preserve">Обращение МО
(исх. от 23.07.2024 №1738)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</si>
  <si>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13.08.2024 №1929)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</si>
  <si>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</si>
  <si>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 xml:space="preserve">ИТОГО
Предложения Комиссии 
</t>
  </si>
  <si>
    <t xml:space="preserve">Объемы 
на 2024г. </t>
  </si>
  <si>
    <t>Тарифы с 01.01.2024г.</t>
  </si>
  <si>
    <t>Расходы на 2024г.</t>
  </si>
  <si>
    <t>Объемы</t>
  </si>
  <si>
    <t>Сумма расходов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</si>
  <si>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</si>
  <si>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</si>
  <si>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</si>
  <si>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</si>
  <si>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</si>
  <si>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</si>
  <si>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</si>
  <si>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</si>
  <si>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</si>
  <si>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</si>
  <si>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</si>
  <si>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</si>
  <si>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</si>
  <si>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</si>
  <si>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</si>
  <si>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</si>
  <si>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</si>
  <si>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</si>
  <si>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</si>
  <si>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</si>
  <si>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</si>
  <si>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</si>
  <si>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</si>
  <si>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</si>
  <si>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</si>
  <si>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</si>
  <si>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</si>
  <si>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</si>
  <si>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</si>
  <si>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</si>
  <si>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</si>
  <si>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</si>
  <si>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</si>
  <si>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</si>
  <si>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</si>
  <si>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</si>
  <si>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</si>
  <si>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</si>
  <si>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</si>
  <si>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</si>
  <si>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</si>
  <si>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</si>
  <si>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</si>
  <si>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</si>
  <si>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</si>
  <si>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</si>
  <si>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</si>
  <si>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</si>
  <si>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</si>
  <si>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</si>
  <si>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</si>
  <si>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</si>
  <si>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</si>
  <si>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</si>
  <si>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</si>
  <si>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</si>
  <si>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</si>
  <si>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</si>
  <si>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</si>
  <si>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</si>
  <si>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</si>
  <si>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</si>
  <si>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</si>
  <si>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</si>
  <si>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</si>
  <si>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</si>
  <si>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</si>
  <si>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</si>
  <si>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</si>
  <si>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</si>
  <si>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</si>
  <si>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</si>
  <si>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</si>
  <si>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</si>
  <si>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</si>
  <si>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</si>
  <si>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</si>
  <si>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</si>
  <si>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</si>
  <si>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</si>
  <si>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</si>
  <si>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</si>
  <si>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</si>
  <si>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</si>
  <si>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</si>
  <si>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</si>
  <si>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</si>
  <si>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</si>
  <si>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</si>
  <si>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</si>
  <si>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</si>
  <si>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</si>
  <si>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</si>
  <si>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</si>
  <si>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</si>
  <si>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</si>
  <si>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</si>
  <si>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</si>
  <si>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</si>
  <si>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</si>
  <si>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</si>
  <si>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</si>
  <si>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</si>
  <si>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</si>
  <si>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</si>
  <si>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</si>
  <si>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</si>
  <si>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</si>
  <si>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</si>
  <si>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</si>
  <si>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</si>
  <si>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</si>
  <si>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</si>
  <si>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</si>
  <si>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</si>
  <si>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</si>
  <si>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</si>
  <si>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</si>
  <si>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</si>
  <si>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</si>
  <si>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</si>
  <si>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</si>
  <si>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</si>
  <si>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</si>
  <si>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</si>
  <si>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</si>
  <si>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Объемы и стоимость высокотехнологичной медицинской помощи на 2024 год  ГБУЗ "Областной онкологический клинический диспансер"</t>
  </si>
  <si>
    <r>
      <t xml:space="preserve">Обращение МО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</si>
  <si>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2024 год  ГБУЗ "Пензенская областная офтальмологическая больница"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</si>
  <si>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__.__.2024 №__)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</si>
  <si>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2024 год  ГБУЗ «Клиническая больница №6 им. Г.А. Захарьина»</t>
  </si>
  <si>
    <r>
      <t xml:space="preserve">Обращение МО
(исх. от  18.07.2024 №3949)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</si>
  <si>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23.08.2024 №4633)
</t>
    </r>
    <r>
      <rPr>
        <sz val="14"/>
        <rFont val="Times New Roman"/>
        <family val="1"/>
        <charset val="204"/>
      </rPr>
      <t>"+" - увеличение, 
"-" - снижение</t>
    </r>
  </si>
  <si>
    <t>Факт 
до ГОДА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</si>
  <si>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</si>
  <si>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</si>
  <si>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</si>
  <si>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</si>
  <si>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Приложение №2.2.8</t>
  </si>
  <si>
    <t>Приложение №2.2.8.1</t>
  </si>
  <si>
    <t>Приложение №2.2.8.2.</t>
  </si>
  <si>
    <t>Приложение № 1.2.8.3.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</si>
</sst>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38"/>
      <name val="Calibri"/>
      <family val="2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3.5"/>
      <name val="Calibri"/>
      <family val="2"/>
      <scheme val="minor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sz val="18"/>
      <color rgb="FFFF0000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8"/>
      <color theme="9" tint="0.79998168889431442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name val="Calibri"/>
      <family val="2"/>
      <scheme val="minor"/>
    </font>
    <font>
      <sz val="18"/>
      <name val="Calibri"/>
      <family val="2"/>
      <scheme val="minor"/>
    </font>
    <font>
      <sz val="2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7FFD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B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0" fontId="16" fillId="0" borderId="0"/>
    <xf numFmtId="0" fontId="2" fillId="0" borderId="0"/>
    <xf numFmtId="165" fontId="24" fillId="0" borderId="0" applyFont="0" applyFill="0" applyBorder="0" applyAlignment="0" applyProtection="0"/>
    <xf numFmtId="0" fontId="1" fillId="0" borderId="0"/>
  </cellStyleXfs>
  <cellXfs count="189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8" fillId="0" borderId="0" xfId="2" applyFont="1"/>
    <xf numFmtId="0" fontId="9" fillId="0" borderId="1" xfId="2" applyFont="1" applyBorder="1" applyAlignment="1">
      <alignment vertical="center"/>
    </xf>
    <xf numFmtId="0" fontId="23" fillId="8" borderId="8" xfId="5" applyFont="1" applyFill="1" applyBorder="1" applyAlignment="1">
      <alignment horizontal="center" vertical="center"/>
    </xf>
    <xf numFmtId="166" fontId="14" fillId="0" borderId="7" xfId="6" applyNumberFormat="1" applyFont="1" applyFill="1" applyBorder="1" applyAlignment="1" applyProtection="1">
      <alignment horizontal="center" vertical="center" wrapText="1"/>
    </xf>
    <xf numFmtId="0" fontId="15" fillId="9" borderId="7" xfId="2" applyFont="1" applyFill="1" applyBorder="1" applyAlignment="1">
      <alignment horizontal="center" vertical="center" wrapText="1"/>
    </xf>
    <xf numFmtId="0" fontId="15" fillId="5" borderId="3" xfId="2" applyFont="1" applyFill="1" applyBorder="1" applyAlignment="1" applyProtection="1">
      <alignment horizontal="center" vertical="center" wrapText="1"/>
    </xf>
    <xf numFmtId="4" fontId="15" fillId="5" borderId="3" xfId="2" applyNumberFormat="1" applyFont="1" applyFill="1" applyBorder="1" applyAlignment="1" applyProtection="1">
      <alignment horizontal="center" vertical="center" wrapText="1"/>
    </xf>
    <xf numFmtId="0" fontId="15" fillId="7" borderId="3" xfId="2" applyFont="1" applyFill="1" applyBorder="1" applyAlignment="1" applyProtection="1">
      <alignment horizontal="center" vertical="center" wrapText="1"/>
    </xf>
    <xf numFmtId="4" fontId="15" fillId="7" borderId="3" xfId="2" applyNumberFormat="1" applyFont="1" applyFill="1" applyBorder="1" applyAlignment="1" applyProtection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25" fillId="0" borderId="3" xfId="2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/>
    </xf>
    <xf numFmtId="0" fontId="26" fillId="10" borderId="4" xfId="2" applyFont="1" applyFill="1" applyBorder="1" applyAlignment="1">
      <alignment horizontal="left" vertical="center"/>
    </xf>
    <xf numFmtId="41" fontId="27" fillId="10" borderId="3" xfId="2" applyNumberFormat="1" applyFont="1" applyFill="1" applyBorder="1" applyAlignment="1">
      <alignment horizontal="center" vertical="center" wrapText="1"/>
    </xf>
    <xf numFmtId="167" fontId="14" fillId="10" borderId="3" xfId="2" applyNumberFormat="1" applyFont="1" applyFill="1" applyBorder="1" applyAlignment="1">
      <alignment horizontal="center" vertical="center" wrapText="1"/>
    </xf>
    <xf numFmtId="167" fontId="27" fillId="10" borderId="3" xfId="2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left" vertical="center" wrapText="1"/>
    </xf>
    <xf numFmtId="41" fontId="17" fillId="0" borderId="3" xfId="2" applyNumberFormat="1" applyFont="1" applyBorder="1" applyAlignment="1">
      <alignment vertical="center" wrapText="1"/>
    </xf>
    <xf numFmtId="167" fontId="15" fillId="11" borderId="3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Border="1" applyAlignment="1">
      <alignment vertical="center" wrapText="1"/>
    </xf>
    <xf numFmtId="41" fontId="17" fillId="0" borderId="3" xfId="5" applyNumberFormat="1" applyFont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left" vertical="top" wrapText="1"/>
    </xf>
    <xf numFmtId="167" fontId="15" fillId="9" borderId="3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left" vertical="center" wrapText="1"/>
    </xf>
    <xf numFmtId="41" fontId="17" fillId="0" borderId="3" xfId="2" applyNumberFormat="1" applyFont="1" applyBorder="1" applyAlignment="1">
      <alignment horizontal="center" vertical="center" wrapText="1"/>
    </xf>
    <xf numFmtId="0" fontId="28" fillId="12" borderId="3" xfId="7" applyFont="1" applyFill="1" applyBorder="1" applyAlignment="1">
      <alignment horizontal="center" vertical="center" wrapText="1"/>
    </xf>
    <xf numFmtId="0" fontId="25" fillId="12" borderId="3" xfId="7" applyFont="1" applyFill="1" applyBorder="1" applyAlignment="1">
      <alignment horizontal="left" vertical="center" wrapText="1"/>
    </xf>
    <xf numFmtId="41" fontId="17" fillId="0" borderId="3" xfId="5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left" vertical="top" wrapText="1"/>
    </xf>
    <xf numFmtId="167" fontId="17" fillId="0" borderId="3" xfId="2" applyNumberFormat="1" applyFont="1" applyBorder="1" applyAlignment="1">
      <alignment horizontal="center" vertical="center" wrapText="1"/>
    </xf>
    <xf numFmtId="0" fontId="26" fillId="0" borderId="7" xfId="2" applyFont="1" applyBorder="1" applyAlignment="1">
      <alignment horizontal="center" vertical="top" wrapText="1"/>
    </xf>
    <xf numFmtId="0" fontId="26" fillId="0" borderId="7" xfId="2" applyFont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left" vertical="center" wrapText="1"/>
    </xf>
    <xf numFmtId="0" fontId="11" fillId="13" borderId="7" xfId="2" applyFont="1" applyFill="1" applyBorder="1" applyAlignment="1">
      <alignment horizontal="left" vertical="center" wrapText="1"/>
    </xf>
    <xf numFmtId="0" fontId="6" fillId="0" borderId="0" xfId="2" applyFont="1" applyFill="1"/>
    <xf numFmtId="0" fontId="11" fillId="0" borderId="7" xfId="2" applyFont="1" applyBorder="1" applyAlignment="1">
      <alignment vertical="top" wrapText="1"/>
    </xf>
    <xf numFmtId="41" fontId="17" fillId="0" borderId="3" xfId="2" applyNumberFormat="1" applyFont="1" applyFill="1" applyBorder="1" applyAlignment="1">
      <alignment vertical="center" wrapText="1"/>
    </xf>
    <xf numFmtId="167" fontId="17" fillId="14" borderId="3" xfId="2" applyNumberFormat="1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left" vertical="top" wrapText="1"/>
    </xf>
    <xf numFmtId="0" fontId="11" fillId="0" borderId="3" xfId="2" applyFont="1" applyBorder="1" applyAlignment="1">
      <alignment vertical="top" wrapText="1"/>
    </xf>
    <xf numFmtId="0" fontId="11" fillId="0" borderId="3" xfId="2" applyFont="1" applyBorder="1" applyAlignment="1">
      <alignment horizontal="left" vertical="center" wrapText="1"/>
    </xf>
    <xf numFmtId="0" fontId="26" fillId="10" borderId="4" xfId="2" applyFont="1" applyFill="1" applyBorder="1" applyAlignment="1">
      <alignment horizontal="center" vertical="center"/>
    </xf>
    <xf numFmtId="41" fontId="15" fillId="0" borderId="3" xfId="2" applyNumberFormat="1" applyFont="1" applyBorder="1" applyAlignment="1">
      <alignment horizontal="center" vertical="center" wrapText="1"/>
    </xf>
    <xf numFmtId="0" fontId="26" fillId="15" borderId="7" xfId="2" applyFont="1" applyFill="1" applyBorder="1" applyAlignment="1">
      <alignment horizontal="center" vertical="top" wrapText="1"/>
    </xf>
    <xf numFmtId="0" fontId="26" fillId="2" borderId="7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left" vertical="top" wrapText="1"/>
    </xf>
    <xf numFmtId="0" fontId="26" fillId="0" borderId="3" xfId="2" applyFont="1" applyBorder="1" applyAlignment="1">
      <alignment horizontal="center" vertical="top" wrapText="1"/>
    </xf>
    <xf numFmtId="0" fontId="11" fillId="16" borderId="7" xfId="2" applyFont="1" applyFill="1" applyBorder="1" applyAlignment="1">
      <alignment horizontal="left" vertical="top" wrapText="1"/>
    </xf>
    <xf numFmtId="0" fontId="29" fillId="0" borderId="0" xfId="2" applyFont="1"/>
    <xf numFmtId="0" fontId="11" fillId="17" borderId="7" xfId="2" applyFont="1" applyFill="1" applyBorder="1" applyAlignment="1">
      <alignment horizontal="left" vertical="top" wrapText="1"/>
    </xf>
    <xf numFmtId="0" fontId="11" fillId="16" borderId="7" xfId="2" applyFont="1" applyFill="1" applyBorder="1" applyAlignment="1">
      <alignment horizontal="left" vertical="center" wrapText="1"/>
    </xf>
    <xf numFmtId="0" fontId="26" fillId="2" borderId="3" xfId="2" applyFont="1" applyFill="1" applyBorder="1" applyAlignment="1">
      <alignment horizontal="center" vertical="top" wrapText="1"/>
    </xf>
    <xf numFmtId="0" fontId="11" fillId="2" borderId="3" xfId="2" applyFont="1" applyFill="1" applyBorder="1" applyAlignment="1">
      <alignment horizontal="left" vertical="center" wrapText="1"/>
    </xf>
    <xf numFmtId="41" fontId="17" fillId="18" borderId="3" xfId="2" applyNumberFormat="1" applyFont="1" applyFill="1" applyBorder="1" applyAlignment="1">
      <alignment horizontal="center" vertical="center" wrapText="1"/>
    </xf>
    <xf numFmtId="0" fontId="26" fillId="19" borderId="4" xfId="2" applyFont="1" applyFill="1" applyBorder="1" applyAlignment="1">
      <alignment horizontal="left" vertical="center"/>
    </xf>
    <xf numFmtId="0" fontId="26" fillId="20" borderId="5" xfId="2" applyFont="1" applyFill="1" applyBorder="1" applyAlignment="1">
      <alignment horizontal="left" vertical="center"/>
    </xf>
    <xf numFmtId="41" fontId="27" fillId="20" borderId="3" xfId="2" applyNumberFormat="1" applyFont="1" applyFill="1" applyBorder="1" applyAlignment="1">
      <alignment horizontal="center" vertical="center" wrapText="1"/>
    </xf>
    <xf numFmtId="167" fontId="14" fillId="20" borderId="3" xfId="2" applyNumberFormat="1" applyFont="1" applyFill="1" applyBorder="1" applyAlignment="1">
      <alignment horizontal="center" vertical="center" wrapText="1"/>
    </xf>
    <xf numFmtId="167" fontId="27" fillId="20" borderId="3" xfId="2" applyNumberFormat="1" applyFont="1" applyFill="1" applyBorder="1" applyAlignment="1">
      <alignment horizontal="center" vertical="center" wrapText="1"/>
    </xf>
    <xf numFmtId="0" fontId="26" fillId="21" borderId="7" xfId="2" applyFont="1" applyFill="1" applyBorder="1" applyAlignment="1">
      <alignment horizontal="center" vertical="center" wrapText="1"/>
    </xf>
    <xf numFmtId="0" fontId="11" fillId="21" borderId="7" xfId="2" applyFont="1" applyFill="1" applyBorder="1" applyAlignment="1">
      <alignment horizontal="left" vertical="center" wrapText="1"/>
    </xf>
    <xf numFmtId="0" fontId="26" fillId="21" borderId="12" xfId="2" applyFont="1" applyFill="1" applyBorder="1" applyAlignment="1">
      <alignment horizontal="center" vertical="center" wrapText="1"/>
    </xf>
    <xf numFmtId="0" fontId="11" fillId="21" borderId="12" xfId="2" applyFont="1" applyFill="1" applyBorder="1" applyAlignment="1">
      <alignment horizontal="left" vertical="center" wrapText="1"/>
    </xf>
    <xf numFmtId="41" fontId="17" fillId="18" borderId="12" xfId="2" applyNumberFormat="1" applyFont="1" applyFill="1" applyBorder="1" applyAlignment="1">
      <alignment horizontal="center" vertical="center" wrapText="1"/>
    </xf>
    <xf numFmtId="41" fontId="17" fillId="0" borderId="12" xfId="2" applyNumberFormat="1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left" vertical="center" wrapText="1"/>
    </xf>
    <xf numFmtId="41" fontId="17" fillId="9" borderId="3" xfId="2" applyNumberFormat="1" applyFont="1" applyFill="1" applyBorder="1" applyAlignment="1">
      <alignment horizontal="center" vertical="center" wrapText="1"/>
    </xf>
    <xf numFmtId="0" fontId="26" fillId="2" borderId="12" xfId="2" applyFont="1" applyFill="1" applyBorder="1" applyAlignment="1">
      <alignment horizontal="center" vertical="center" wrapText="1"/>
    </xf>
    <xf numFmtId="0" fontId="11" fillId="2" borderId="12" xfId="2" applyFont="1" applyFill="1" applyBorder="1" applyAlignment="1">
      <alignment horizontal="left" vertical="center" wrapText="1"/>
    </xf>
    <xf numFmtId="41" fontId="17" fillId="9" borderId="12" xfId="2" applyNumberFormat="1" applyFont="1" applyFill="1" applyBorder="1" applyAlignment="1">
      <alignment horizontal="center" vertical="center" wrapText="1"/>
    </xf>
    <xf numFmtId="0" fontId="26" fillId="22" borderId="11" xfId="2" applyFont="1" applyFill="1" applyBorder="1" applyAlignment="1">
      <alignment horizontal="center" vertical="center" wrapText="1"/>
    </xf>
    <xf numFmtId="0" fontId="11" fillId="22" borderId="11" xfId="2" applyFont="1" applyFill="1" applyBorder="1" applyAlignment="1">
      <alignment horizontal="left" vertical="center" wrapText="1"/>
    </xf>
    <xf numFmtId="41" fontId="17" fillId="22" borderId="10" xfId="2" applyNumberFormat="1" applyFont="1" applyFill="1" applyBorder="1" applyAlignment="1">
      <alignment horizontal="center" vertical="center" wrapText="1"/>
    </xf>
    <xf numFmtId="167" fontId="17" fillId="22" borderId="3" xfId="2" applyNumberFormat="1" applyFont="1" applyFill="1" applyBorder="1" applyAlignment="1">
      <alignment horizontal="center" vertical="center" wrapText="1"/>
    </xf>
    <xf numFmtId="41" fontId="17" fillId="0" borderId="10" xfId="2" applyNumberFormat="1" applyFont="1" applyFill="1" applyBorder="1" applyAlignment="1">
      <alignment horizontal="center" vertical="center" wrapText="1"/>
    </xf>
    <xf numFmtId="0" fontId="26" fillId="22" borderId="7" xfId="2" applyFont="1" applyFill="1" applyBorder="1" applyAlignment="1">
      <alignment horizontal="center" vertical="center" wrapText="1"/>
    </xf>
    <xf numFmtId="0" fontId="11" fillId="22" borderId="7" xfId="2" applyFont="1" applyFill="1" applyBorder="1" applyAlignment="1">
      <alignment horizontal="left" vertical="center" wrapText="1"/>
    </xf>
    <xf numFmtId="41" fontId="17" fillId="22" borderId="3" xfId="2" applyNumberFormat="1" applyFont="1" applyFill="1" applyBorder="1" applyAlignment="1">
      <alignment horizontal="center" vertical="center" wrapText="1"/>
    </xf>
    <xf numFmtId="0" fontId="26" fillId="23" borderId="7" xfId="2" applyFont="1" applyFill="1" applyBorder="1" applyAlignment="1">
      <alignment horizontal="center" vertical="center" wrapText="1"/>
    </xf>
    <xf numFmtId="0" fontId="11" fillId="23" borderId="7" xfId="2" applyFont="1" applyFill="1" applyBorder="1" applyAlignment="1">
      <alignment horizontal="left" vertical="center" wrapText="1"/>
    </xf>
    <xf numFmtId="0" fontId="26" fillId="23" borderId="12" xfId="2" applyFont="1" applyFill="1" applyBorder="1" applyAlignment="1">
      <alignment horizontal="center" vertical="center" wrapText="1"/>
    </xf>
    <xf numFmtId="0" fontId="11" fillId="23" borderId="12" xfId="2" applyFont="1" applyFill="1" applyBorder="1" applyAlignment="1">
      <alignment horizontal="left" vertical="center" wrapText="1"/>
    </xf>
    <xf numFmtId="0" fontId="26" fillId="24" borderId="11" xfId="2" applyFont="1" applyFill="1" applyBorder="1" applyAlignment="1">
      <alignment horizontal="center" vertical="center" wrapText="1"/>
    </xf>
    <xf numFmtId="0" fontId="11" fillId="24" borderId="11" xfId="2" applyFont="1" applyFill="1" applyBorder="1" applyAlignment="1">
      <alignment horizontal="left" vertical="center" wrapText="1"/>
    </xf>
    <xf numFmtId="41" fontId="17" fillId="18" borderId="10" xfId="2" applyNumberFormat="1" applyFont="1" applyFill="1" applyBorder="1" applyAlignment="1">
      <alignment horizontal="center" vertical="center" wrapText="1"/>
    </xf>
    <xf numFmtId="166" fontId="26" fillId="0" borderId="3" xfId="2" applyNumberFormat="1" applyFont="1" applyBorder="1" applyAlignment="1">
      <alignment horizontal="center" vertical="center" wrapText="1"/>
    </xf>
    <xf numFmtId="41" fontId="11" fillId="0" borderId="3" xfId="2" applyNumberFormat="1" applyFont="1" applyBorder="1" applyAlignment="1">
      <alignment horizontal="left" vertical="center" wrapText="1"/>
    </xf>
    <xf numFmtId="41" fontId="17" fillId="12" borderId="3" xfId="2" applyNumberFormat="1" applyFont="1" applyFill="1" applyBorder="1" applyAlignment="1">
      <alignment horizontal="center" vertical="center" wrapText="1"/>
    </xf>
    <xf numFmtId="0" fontId="11" fillId="17" borderId="7" xfId="2" applyFont="1" applyFill="1" applyBorder="1" applyAlignment="1">
      <alignment vertical="center" wrapText="1"/>
    </xf>
    <xf numFmtId="167" fontId="17" fillId="18" borderId="3" xfId="2" applyNumberFormat="1" applyFont="1" applyFill="1" applyBorder="1" applyAlignment="1">
      <alignment horizontal="center" vertical="center" wrapText="1"/>
    </xf>
    <xf numFmtId="41" fontId="17" fillId="25" borderId="3" xfId="2" applyNumberFormat="1" applyFont="1" applyFill="1" applyBorder="1" applyAlignment="1">
      <alignment horizontal="center" vertical="center" wrapText="1"/>
    </xf>
    <xf numFmtId="166" fontId="17" fillId="18" borderId="3" xfId="2" applyNumberFormat="1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vertical="top" wrapText="1"/>
    </xf>
    <xf numFmtId="43" fontId="17" fillId="9" borderId="3" xfId="1" applyFont="1" applyFill="1" applyBorder="1" applyAlignment="1">
      <alignment horizontal="center" vertical="center" wrapText="1"/>
    </xf>
    <xf numFmtId="167" fontId="15" fillId="26" borderId="3" xfId="2" applyNumberFormat="1" applyFont="1" applyFill="1" applyBorder="1" applyAlignment="1">
      <alignment horizontal="center" vertical="center" wrapText="1"/>
    </xf>
    <xf numFmtId="166" fontId="17" fillId="0" borderId="3" xfId="2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vertical="center" wrapText="1"/>
    </xf>
    <xf numFmtId="0" fontId="28" fillId="0" borderId="0" xfId="2" applyFont="1" applyAlignment="1">
      <alignment horizontal="center"/>
    </xf>
    <xf numFmtId="0" fontId="25" fillId="0" borderId="0" xfId="2" applyFont="1"/>
    <xf numFmtId="0" fontId="25" fillId="0" borderId="0" xfId="2" applyFont="1" applyAlignment="1">
      <alignment horizontal="center"/>
    </xf>
    <xf numFmtId="0" fontId="30" fillId="0" borderId="0" xfId="2" applyFont="1" applyAlignment="1">
      <alignment horizontal="center"/>
    </xf>
    <xf numFmtId="0" fontId="19" fillId="0" borderId="0" xfId="2" applyFont="1"/>
    <xf numFmtId="0" fontId="30" fillId="0" borderId="0" xfId="2" applyFont="1"/>
    <xf numFmtId="0" fontId="31" fillId="0" borderId="0" xfId="2" applyFont="1" applyAlignment="1">
      <alignment horizontal="center"/>
    </xf>
    <xf numFmtId="0" fontId="32" fillId="0" borderId="0" xfId="2" applyFont="1" applyAlignment="1">
      <alignment horizontal="right"/>
    </xf>
    <xf numFmtId="41" fontId="32" fillId="0" borderId="0" xfId="2" applyNumberFormat="1" applyFont="1" applyAlignment="1">
      <alignment horizontal="center"/>
    </xf>
    <xf numFmtId="167" fontId="32" fillId="0" borderId="0" xfId="2" applyNumberFormat="1" applyFont="1" applyAlignment="1">
      <alignment horizontal="center"/>
    </xf>
    <xf numFmtId="41" fontId="32" fillId="0" borderId="0" xfId="2" applyNumberFormat="1" applyFont="1"/>
    <xf numFmtId="0" fontId="32" fillId="0" borderId="0" xfId="2" applyFont="1"/>
    <xf numFmtId="0" fontId="5" fillId="0" borderId="0" xfId="2" applyFont="1"/>
    <xf numFmtId="41" fontId="7" fillId="0" borderId="0" xfId="2" applyNumberFormat="1" applyFont="1"/>
    <xf numFmtId="41" fontId="6" fillId="0" borderId="0" xfId="2" applyNumberFormat="1" applyFont="1"/>
    <xf numFmtId="41" fontId="5" fillId="0" borderId="0" xfId="2" applyNumberFormat="1" applyFont="1" applyAlignment="1">
      <alignment horizontal="center"/>
    </xf>
    <xf numFmtId="167" fontId="5" fillId="0" borderId="0" xfId="2" applyNumberFormat="1" applyFont="1" applyAlignment="1">
      <alignment horizontal="center"/>
    </xf>
    <xf numFmtId="0" fontId="15" fillId="5" borderId="3" xfId="5" applyFont="1" applyFill="1" applyBorder="1" applyAlignment="1" applyProtection="1">
      <alignment horizontal="center" vertical="center" wrapText="1"/>
    </xf>
    <xf numFmtId="4" fontId="15" fillId="5" borderId="3" xfId="5" applyNumberFormat="1" applyFont="1" applyFill="1" applyBorder="1" applyAlignment="1" applyProtection="1">
      <alignment horizontal="center" vertical="center" wrapText="1"/>
    </xf>
    <xf numFmtId="0" fontId="15" fillId="7" borderId="3" xfId="5" applyFont="1" applyFill="1" applyBorder="1" applyAlignment="1" applyProtection="1">
      <alignment horizontal="center" vertical="center" wrapText="1"/>
    </xf>
    <xf numFmtId="4" fontId="15" fillId="7" borderId="3" xfId="5" applyNumberFormat="1" applyFont="1" applyFill="1" applyBorder="1" applyAlignment="1" applyProtection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41" fontId="33" fillId="0" borderId="3" xfId="2" applyNumberFormat="1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left" vertical="center" wrapText="1"/>
    </xf>
    <xf numFmtId="0" fontId="18" fillId="2" borderId="7" xfId="2" applyFont="1" applyFill="1" applyBorder="1" applyAlignment="1">
      <alignment horizontal="left" vertical="center" wrapText="1"/>
    </xf>
    <xf numFmtId="166" fontId="17" fillId="9" borderId="3" xfId="2" applyNumberFormat="1" applyFont="1" applyFill="1" applyBorder="1" applyAlignment="1">
      <alignment horizontal="center" vertical="center" wrapText="1"/>
    </xf>
    <xf numFmtId="0" fontId="34" fillId="0" borderId="0" xfId="2" applyFont="1"/>
    <xf numFmtId="0" fontId="18" fillId="0" borderId="3" xfId="2" applyFont="1" applyBorder="1" applyAlignment="1">
      <alignment horizontal="left" vertical="center" wrapText="1"/>
    </xf>
    <xf numFmtId="0" fontId="18" fillId="0" borderId="7" xfId="2" applyFont="1" applyBorder="1" applyAlignment="1">
      <alignment horizontal="left" vertical="top" wrapText="1"/>
    </xf>
    <xf numFmtId="0" fontId="18" fillId="0" borderId="7" xfId="2" applyFont="1" applyFill="1" applyBorder="1" applyAlignment="1">
      <alignment horizontal="left" vertical="top" wrapText="1"/>
    </xf>
    <xf numFmtId="0" fontId="18" fillId="17" borderId="7" xfId="2" applyFont="1" applyFill="1" applyBorder="1" applyAlignment="1">
      <alignment horizontal="left" vertical="top" wrapText="1"/>
    </xf>
    <xf numFmtId="0" fontId="19" fillId="12" borderId="3" xfId="7" applyFont="1" applyFill="1" applyBorder="1" applyAlignment="1">
      <alignment horizontal="left" vertical="center" wrapText="1"/>
    </xf>
    <xf numFmtId="167" fontId="17" fillId="18" borderId="12" xfId="2" applyNumberFormat="1" applyFont="1" applyFill="1" applyBorder="1" applyAlignment="1">
      <alignment horizontal="center" vertical="center" wrapText="1"/>
    </xf>
    <xf numFmtId="167" fontId="17" fillId="9" borderId="3" xfId="2" applyNumberFormat="1" applyFont="1" applyFill="1" applyBorder="1" applyAlignment="1">
      <alignment horizontal="center" vertical="center" wrapText="1"/>
    </xf>
    <xf numFmtId="167" fontId="17" fillId="9" borderId="12" xfId="2" applyNumberFormat="1" applyFont="1" applyFill="1" applyBorder="1" applyAlignment="1">
      <alignment horizontal="center" vertical="center" wrapText="1"/>
    </xf>
    <xf numFmtId="167" fontId="17" fillId="22" borderId="10" xfId="2" applyNumberFormat="1" applyFont="1" applyFill="1" applyBorder="1" applyAlignment="1">
      <alignment horizontal="center" vertical="center" wrapText="1"/>
    </xf>
    <xf numFmtId="167" fontId="17" fillId="18" borderId="10" xfId="2" applyNumberFormat="1" applyFont="1" applyFill="1" applyBorder="1" applyAlignment="1">
      <alignment horizontal="center" vertical="center" wrapText="1"/>
    </xf>
    <xf numFmtId="167" fontId="17" fillId="12" borderId="3" xfId="2" applyNumberFormat="1" applyFont="1" applyFill="1" applyBorder="1" applyAlignment="1">
      <alignment horizontal="center" vertical="center" wrapText="1"/>
    </xf>
    <xf numFmtId="0" fontId="36" fillId="0" borderId="0" xfId="2" applyFont="1" applyFill="1" applyBorder="1" applyAlignment="1">
      <alignment horizontal="left" vertical="center"/>
    </xf>
    <xf numFmtId="0" fontId="37" fillId="0" borderId="0" xfId="2" applyFont="1" applyAlignment="1">
      <alignment horizontal="center" wrapText="1"/>
    </xf>
    <xf numFmtId="41" fontId="38" fillId="0" borderId="0" xfId="2" applyNumberFormat="1" applyFont="1"/>
    <xf numFmtId="0" fontId="39" fillId="0" borderId="0" xfId="2" applyFont="1" applyAlignment="1">
      <alignment horizontal="center"/>
    </xf>
    <xf numFmtId="41" fontId="17" fillId="0" borderId="7" xfId="2" applyNumberFormat="1" applyFont="1" applyBorder="1" applyAlignment="1">
      <alignment vertical="center" wrapText="1"/>
    </xf>
    <xf numFmtId="41" fontId="17" fillId="25" borderId="3" xfId="2" applyNumberFormat="1" applyFont="1" applyFill="1" applyBorder="1" applyAlignment="1">
      <alignment vertical="center" wrapText="1"/>
    </xf>
    <xf numFmtId="41" fontId="17" fillId="0" borderId="4" xfId="5" applyNumberFormat="1" applyFont="1" applyBorder="1" applyAlignment="1">
      <alignment horizontal="center" vertical="center" wrapText="1"/>
    </xf>
    <xf numFmtId="41" fontId="17" fillId="0" borderId="8" xfId="2" applyNumberFormat="1" applyFont="1" applyBorder="1" applyAlignment="1">
      <alignment vertical="center" wrapText="1"/>
    </xf>
    <xf numFmtId="167" fontId="17" fillId="0" borderId="6" xfId="2" applyNumberFormat="1" applyFont="1" applyBorder="1" applyAlignment="1">
      <alignment vertical="center" wrapText="1"/>
    </xf>
    <xf numFmtId="43" fontId="7" fillId="0" borderId="0" xfId="2" applyNumberFormat="1" applyFont="1"/>
    <xf numFmtId="41" fontId="17" fillId="0" borderId="10" xfId="2" applyNumberFormat="1" applyFont="1" applyBorder="1" applyAlignment="1">
      <alignment vertical="center" wrapText="1"/>
    </xf>
    <xf numFmtId="167" fontId="17" fillId="0" borderId="12" xfId="2" applyNumberFormat="1" applyFont="1" applyFill="1" applyBorder="1" applyAlignment="1">
      <alignment horizontal="center" vertical="center" wrapText="1"/>
    </xf>
    <xf numFmtId="167" fontId="17" fillId="0" borderId="10" xfId="2" applyNumberFormat="1" applyFont="1" applyFill="1" applyBorder="1" applyAlignment="1">
      <alignment horizontal="center" vertical="center" wrapText="1"/>
    </xf>
    <xf numFmtId="0" fontId="28" fillId="27" borderId="3" xfId="7" applyFont="1" applyFill="1" applyBorder="1" applyAlignment="1">
      <alignment horizontal="center" vertical="center" wrapText="1"/>
    </xf>
    <xf numFmtId="0" fontId="25" fillId="27" borderId="3" xfId="7" applyFont="1" applyFill="1" applyBorder="1" applyAlignment="1">
      <alignment horizontal="left" vertical="center" wrapText="1"/>
    </xf>
    <xf numFmtId="41" fontId="17" fillId="27" borderId="3" xfId="2" applyNumberFormat="1" applyFont="1" applyFill="1" applyBorder="1" applyAlignment="1">
      <alignment horizontal="center" vertical="center" wrapText="1"/>
    </xf>
    <xf numFmtId="41" fontId="15" fillId="0" borderId="3" xfId="2" applyNumberFormat="1" applyFont="1" applyFill="1" applyBorder="1" applyAlignment="1">
      <alignment horizontal="center" vertical="center" wrapText="1"/>
    </xf>
    <xf numFmtId="0" fontId="38" fillId="0" borderId="0" xfId="2" applyFont="1"/>
    <xf numFmtId="0" fontId="26" fillId="0" borderId="7" xfId="2" applyFont="1" applyBorder="1" applyAlignment="1">
      <alignment horizontal="center" vertical="top" wrapText="1"/>
    </xf>
    <xf numFmtId="0" fontId="26" fillId="0" borderId="11" xfId="2" applyFont="1" applyBorder="1" applyAlignment="1">
      <alignment horizontal="center" vertical="top" wrapText="1"/>
    </xf>
    <xf numFmtId="0" fontId="26" fillId="0" borderId="10" xfId="2" applyFont="1" applyBorder="1" applyAlignment="1">
      <alignment horizontal="center" vertical="top" wrapText="1"/>
    </xf>
    <xf numFmtId="0" fontId="17" fillId="0" borderId="3" xfId="4" applyFont="1" applyFill="1" applyBorder="1" applyAlignment="1">
      <alignment horizontal="center" vertical="center" wrapText="1"/>
    </xf>
    <xf numFmtId="0" fontId="19" fillId="4" borderId="3" xfId="2" applyFont="1" applyFill="1" applyBorder="1" applyAlignment="1" applyProtection="1">
      <alignment horizontal="center" vertical="center" wrapText="1"/>
    </xf>
    <xf numFmtId="0" fontId="15" fillId="5" borderId="3" xfId="3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164" fontId="13" fillId="2" borderId="7" xfId="3" applyNumberFormat="1" applyFont="1" applyFill="1" applyBorder="1" applyAlignment="1">
      <alignment horizontal="center" vertical="center" wrapText="1"/>
    </xf>
    <xf numFmtId="164" fontId="13" fillId="2" borderId="10" xfId="3" applyNumberFormat="1" applyFont="1" applyFill="1" applyBorder="1" applyAlignment="1">
      <alignment horizontal="center" vertical="center"/>
    </xf>
    <xf numFmtId="0" fontId="14" fillId="3" borderId="3" xfId="2" applyFont="1" applyFill="1" applyBorder="1" applyAlignment="1" applyProtection="1">
      <alignment horizontal="center" vertical="center" wrapText="1"/>
    </xf>
    <xf numFmtId="0" fontId="15" fillId="4" borderId="3" xfId="2" applyFont="1" applyFill="1" applyBorder="1" applyAlignment="1" applyProtection="1">
      <alignment horizontal="center" vertical="center" wrapText="1"/>
    </xf>
    <xf numFmtId="0" fontId="21" fillId="6" borderId="3" xfId="2" applyFont="1" applyFill="1" applyBorder="1" applyAlignment="1" applyProtection="1">
      <alignment horizontal="center" vertical="top" wrapText="1"/>
    </xf>
    <xf numFmtId="0" fontId="22" fillId="7" borderId="3" xfId="3" applyFont="1" applyFill="1" applyBorder="1" applyAlignment="1">
      <alignment horizontal="center" vertical="center" wrapText="1"/>
    </xf>
    <xf numFmtId="0" fontId="14" fillId="10" borderId="4" xfId="2" applyFont="1" applyFill="1" applyBorder="1" applyAlignment="1">
      <alignment horizontal="center" vertical="center" wrapText="1"/>
    </xf>
    <xf numFmtId="0" fontId="14" fillId="10" borderId="5" xfId="2" applyFont="1" applyFill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top" wrapText="1"/>
    </xf>
    <xf numFmtId="0" fontId="19" fillId="4" borderId="3" xfId="5" applyFont="1" applyFill="1" applyBorder="1" applyAlignment="1" applyProtection="1">
      <alignment horizontal="center" vertical="center" wrapText="1"/>
    </xf>
    <xf numFmtId="0" fontId="14" fillId="3" borderId="3" xfId="5" applyFont="1" applyFill="1" applyBorder="1" applyAlignment="1" applyProtection="1">
      <alignment horizontal="center" vertical="center" wrapText="1"/>
    </xf>
    <xf numFmtId="0" fontId="15" fillId="0" borderId="3" xfId="5" applyFont="1" applyFill="1" applyBorder="1" applyAlignment="1" applyProtection="1">
      <alignment horizontal="center" vertical="center" wrapText="1"/>
    </xf>
    <xf numFmtId="0" fontId="21" fillId="6" borderId="3" xfId="5" applyFont="1" applyFill="1" applyBorder="1" applyAlignment="1" applyProtection="1">
      <alignment horizontal="center" vertical="top" wrapText="1"/>
    </xf>
    <xf numFmtId="0" fontId="15" fillId="4" borderId="3" xfId="5" applyFont="1" applyFill="1" applyBorder="1" applyAlignment="1" applyProtection="1">
      <alignment horizontal="center" vertical="center" wrapText="1"/>
    </xf>
  </cellXfs>
  <cellStyles count="8">
    <cellStyle name="Normal_Sheet1" xfId="4"/>
    <cellStyle name="Обычный" xfId="0" builtinId="0"/>
    <cellStyle name="Обычный 10 3 2" xfId="7"/>
    <cellStyle name="Обычный 2" xfId="3"/>
    <cellStyle name="Обычный 2 2 2 2" xfId="5"/>
    <cellStyle name="Обычный 2 2 8" xfId="2"/>
    <cellStyle name="Финансовый" xfId="1" builtinId="3"/>
    <cellStyle name="Финансовый 15" xfId="6"/>
  </cellStyles>
  <dxfs count="1417"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4/9.%20&#1055;&#1088;&#1086;&#1090;&#1086;&#1082;&#1086;&#1083;%20&#8470;15%20&#1086;&#1090;%20___.09.2024/2024_&#1087;&#1086;%20&#1052;&#1054;+&#1088;&#1077;&#1096;&#1077;&#1085;&#1080;&#1077;_&#1103;&#1085;&#1074;-&#1072;&#1074;&#1075;&#1091;&#1089;&#1090;_&#1092;&#1072;&#108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ВМП_ПР_был"/>
      <sheetName val="ПР14_от 14.08.2024"/>
      <sheetName val="ФАКТ_за янв-АВГУСТ"/>
      <sheetName val="ФАКТ_за янв-АВГУСТ_62 код"/>
      <sheetName val="Откл_Пр14-факт"/>
      <sheetName val="ФАКТ_за янв-АВГУСТ с 62 кодом"/>
      <sheetName val="Откл_Пр11-факт (2)"/>
      <sheetName val="ООКД_1.2.6."/>
      <sheetName val="Бурденко"/>
      <sheetName val="Филатова"/>
      <sheetName val="ООКД"/>
      <sheetName val="ПООБ"/>
      <sheetName val="КБ6"/>
      <sheetName val="Кузн_дет"/>
      <sheetName val="СВМП"/>
      <sheetName val="РЖД"/>
      <sheetName val="Инмед"/>
      <sheetName val="Измайлова"/>
      <sheetName val="Медиклиник"/>
      <sheetName val="МТР_ГОД_из факта 6мес"/>
      <sheetName val="изменения_ВМП"/>
      <sheetName val="ВМП_ПР_новый"/>
      <sheetName val="изменения_для УФ"/>
      <sheetName val="ИТОГО_для УФ_нов"/>
      <sheetName val="проверка с УФ_!!!"/>
      <sheetName val="ИТОГО_для УФ_нов (2)"/>
    </sheetNames>
    <sheetDataSet>
      <sheetData sheetId="0"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10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4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5</v>
          </cell>
        </row>
        <row r="37">
          <cell r="D37">
            <v>12</v>
          </cell>
          <cell r="E37">
            <v>0</v>
          </cell>
          <cell r="F37">
            <v>0</v>
          </cell>
          <cell r="G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1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1">
          <cell r="D41">
            <v>30</v>
          </cell>
          <cell r="E41">
            <v>0</v>
          </cell>
          <cell r="F41">
            <v>0</v>
          </cell>
          <cell r="G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4">
          <cell r="D44">
            <v>0</v>
          </cell>
          <cell r="E44">
            <v>382</v>
          </cell>
          <cell r="F44">
            <v>0</v>
          </cell>
          <cell r="G44">
            <v>0</v>
          </cell>
        </row>
        <row r="45">
          <cell r="D45">
            <v>0</v>
          </cell>
          <cell r="E45">
            <v>481</v>
          </cell>
          <cell r="F45">
            <v>0</v>
          </cell>
          <cell r="G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D47">
            <v>0</v>
          </cell>
          <cell r="E47">
            <v>118</v>
          </cell>
          <cell r="F47">
            <v>0</v>
          </cell>
          <cell r="G47">
            <v>0</v>
          </cell>
        </row>
        <row r="48">
          <cell r="D48">
            <v>0</v>
          </cell>
          <cell r="E48">
            <v>138</v>
          </cell>
          <cell r="F48">
            <v>0</v>
          </cell>
          <cell r="G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D50">
            <v>0</v>
          </cell>
          <cell r="E50">
            <v>286</v>
          </cell>
          <cell r="F50">
            <v>0</v>
          </cell>
          <cell r="G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9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10</v>
          </cell>
        </row>
        <row r="60">
          <cell r="D60">
            <v>0</v>
          </cell>
          <cell r="E60">
            <v>0</v>
          </cell>
          <cell r="F60">
            <v>19</v>
          </cell>
          <cell r="G60">
            <v>0</v>
          </cell>
        </row>
        <row r="61">
          <cell r="D61">
            <v>0</v>
          </cell>
          <cell r="E61">
            <v>0</v>
          </cell>
          <cell r="F61">
            <v>11</v>
          </cell>
          <cell r="G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D65">
            <v>5</v>
          </cell>
          <cell r="E65">
            <v>0</v>
          </cell>
          <cell r="F65">
            <v>0</v>
          </cell>
          <cell r="G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D71">
            <v>4</v>
          </cell>
          <cell r="E71">
            <v>0</v>
          </cell>
          <cell r="F71">
            <v>0</v>
          </cell>
          <cell r="G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D73">
            <v>3</v>
          </cell>
          <cell r="E73">
            <v>0</v>
          </cell>
          <cell r="F73">
            <v>0</v>
          </cell>
          <cell r="G73">
            <v>0</v>
          </cell>
        </row>
        <row r="74">
          <cell r="D74">
            <v>2</v>
          </cell>
          <cell r="E74">
            <v>0</v>
          </cell>
          <cell r="F74">
            <v>0</v>
          </cell>
          <cell r="G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227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250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56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329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298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50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10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10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10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30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30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19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25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2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D109">
            <v>0</v>
          </cell>
          <cell r="E109">
            <v>0</v>
          </cell>
          <cell r="F109">
            <v>0</v>
          </cell>
          <cell r="G109">
            <v>80</v>
          </cell>
        </row>
        <row r="110">
          <cell r="D110">
            <v>4</v>
          </cell>
          <cell r="E110">
            <v>0</v>
          </cell>
          <cell r="F110">
            <v>0</v>
          </cell>
          <cell r="G110">
            <v>70</v>
          </cell>
        </row>
        <row r="111">
          <cell r="D111">
            <v>3</v>
          </cell>
          <cell r="E111">
            <v>0</v>
          </cell>
          <cell r="F111">
            <v>0</v>
          </cell>
          <cell r="G111">
            <v>295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15</v>
          </cell>
        </row>
        <row r="113">
          <cell r="D113">
            <v>0</v>
          </cell>
          <cell r="E113">
            <v>0</v>
          </cell>
          <cell r="F113">
            <v>0</v>
          </cell>
          <cell r="G113">
            <v>100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100</v>
          </cell>
        </row>
        <row r="115"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9">
          <cell r="D119">
            <v>5</v>
          </cell>
          <cell r="E119">
            <v>0</v>
          </cell>
          <cell r="F119">
            <v>0</v>
          </cell>
          <cell r="G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3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20</v>
          </cell>
        </row>
        <row r="128"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  <cell r="G132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5"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D136">
            <v>0</v>
          </cell>
          <cell r="E136">
            <v>0</v>
          </cell>
          <cell r="F136">
            <v>0</v>
          </cell>
          <cell r="G136">
            <v>0</v>
          </cell>
        </row>
        <row r="137">
          <cell r="D137">
            <v>68</v>
          </cell>
          <cell r="E137">
            <v>1405</v>
          </cell>
          <cell r="F137">
            <v>30</v>
          </cell>
          <cell r="G137">
            <v>2068</v>
          </cell>
          <cell r="S137">
            <v>16802216.669999998</v>
          </cell>
          <cell r="T137">
            <v>345872496.23000002</v>
          </cell>
          <cell r="U137">
            <v>2265211.7999999998</v>
          </cell>
          <cell r="V137">
            <v>415245423.44</v>
          </cell>
        </row>
      </sheetData>
      <sheetData sheetId="1"/>
      <sheetData sheetId="2">
        <row r="18">
          <cell r="D18">
            <v>56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O18">
            <v>0</v>
          </cell>
          <cell r="P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9</v>
          </cell>
          <cell r="AK18">
            <v>0</v>
          </cell>
          <cell r="AL18">
            <v>0</v>
          </cell>
          <cell r="AN18">
            <v>24</v>
          </cell>
          <cell r="AO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5</v>
          </cell>
          <cell r="BM18">
            <v>0</v>
          </cell>
          <cell r="BN18">
            <v>0</v>
          </cell>
          <cell r="BP18">
            <v>0</v>
          </cell>
          <cell r="BQ18">
            <v>0</v>
          </cell>
          <cell r="BR18">
            <v>4</v>
          </cell>
          <cell r="BS18">
            <v>0</v>
          </cell>
          <cell r="BT18">
            <v>3</v>
          </cell>
          <cell r="BU18">
            <v>2</v>
          </cell>
          <cell r="BV18">
            <v>0</v>
          </cell>
          <cell r="BW18">
            <v>0</v>
          </cell>
          <cell r="BX18">
            <v>0</v>
          </cell>
          <cell r="BZ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Y18">
            <v>0</v>
          </cell>
          <cell r="CZ18">
            <v>0</v>
          </cell>
          <cell r="DA18">
            <v>0</v>
          </cell>
          <cell r="DC18">
            <v>0</v>
          </cell>
          <cell r="DD18">
            <v>0</v>
          </cell>
          <cell r="DE18">
            <v>2</v>
          </cell>
          <cell r="DF18">
            <v>5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N18">
            <v>2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D18">
            <v>0</v>
          </cell>
          <cell r="EE18">
            <v>0</v>
          </cell>
        </row>
        <row r="19">
          <cell r="D19">
            <v>1405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O19">
            <v>0</v>
          </cell>
          <cell r="P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N19">
            <v>0</v>
          </cell>
          <cell r="AO19">
            <v>0</v>
          </cell>
          <cell r="AQ19">
            <v>419</v>
          </cell>
          <cell r="AR19">
            <v>530</v>
          </cell>
          <cell r="AS19">
            <v>0</v>
          </cell>
          <cell r="AT19">
            <v>87</v>
          </cell>
          <cell r="AU19">
            <v>86</v>
          </cell>
          <cell r="AV19">
            <v>0</v>
          </cell>
          <cell r="AW19">
            <v>283</v>
          </cell>
          <cell r="AX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Z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Y19">
            <v>0</v>
          </cell>
          <cell r="CZ19">
            <v>0</v>
          </cell>
          <cell r="DA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D19">
            <v>0</v>
          </cell>
          <cell r="EE19">
            <v>0</v>
          </cell>
        </row>
        <row r="21">
          <cell r="D21">
            <v>18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O21">
            <v>0</v>
          </cell>
          <cell r="P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N21">
            <v>0</v>
          </cell>
          <cell r="AO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G21">
            <v>6</v>
          </cell>
          <cell r="BH21">
            <v>12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Z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Y21">
            <v>0</v>
          </cell>
          <cell r="CZ21">
            <v>0</v>
          </cell>
          <cell r="DA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D21">
            <v>0</v>
          </cell>
          <cell r="EE21">
            <v>0</v>
          </cell>
        </row>
        <row r="24">
          <cell r="D24">
            <v>1184</v>
          </cell>
          <cell r="F24">
            <v>0</v>
          </cell>
          <cell r="G24">
            <v>4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O24">
            <v>0</v>
          </cell>
          <cell r="P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</v>
          </cell>
          <cell r="AH24">
            <v>0</v>
          </cell>
          <cell r="AI24">
            <v>0</v>
          </cell>
          <cell r="AJ24">
            <v>0</v>
          </cell>
          <cell r="AK24">
            <v>1</v>
          </cell>
          <cell r="AL24">
            <v>0</v>
          </cell>
          <cell r="AN24">
            <v>0</v>
          </cell>
          <cell r="AO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Z24">
            <v>0</v>
          </cell>
          <cell r="BA24">
            <v>0</v>
          </cell>
          <cell r="BB24">
            <v>6</v>
          </cell>
          <cell r="BC24">
            <v>0</v>
          </cell>
          <cell r="BD24">
            <v>0</v>
          </cell>
          <cell r="BE24">
            <v>5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Z24">
            <v>0</v>
          </cell>
          <cell r="CB24">
            <v>178</v>
          </cell>
          <cell r="CC24">
            <v>155</v>
          </cell>
          <cell r="CD24">
            <v>63</v>
          </cell>
          <cell r="CE24">
            <v>229</v>
          </cell>
          <cell r="CF24">
            <v>129</v>
          </cell>
          <cell r="CG24">
            <v>48</v>
          </cell>
          <cell r="CH24">
            <v>0</v>
          </cell>
          <cell r="CI24">
            <v>0</v>
          </cell>
          <cell r="CJ24">
            <v>0</v>
          </cell>
          <cell r="CK24">
            <v>8</v>
          </cell>
          <cell r="CL24">
            <v>6</v>
          </cell>
          <cell r="CM24">
            <v>9</v>
          </cell>
          <cell r="CN24">
            <v>26</v>
          </cell>
          <cell r="CO24">
            <v>0</v>
          </cell>
          <cell r="CP24">
            <v>25</v>
          </cell>
          <cell r="CQ24">
            <v>10</v>
          </cell>
          <cell r="CR24">
            <v>0</v>
          </cell>
          <cell r="CS24">
            <v>3</v>
          </cell>
          <cell r="CT24">
            <v>0</v>
          </cell>
          <cell r="CU24">
            <v>0</v>
          </cell>
          <cell r="CV24">
            <v>0</v>
          </cell>
          <cell r="CW24">
            <v>2</v>
          </cell>
          <cell r="CY24">
            <v>0</v>
          </cell>
          <cell r="CZ24">
            <v>0</v>
          </cell>
          <cell r="DA24">
            <v>0</v>
          </cell>
          <cell r="DC24">
            <v>0</v>
          </cell>
          <cell r="DD24">
            <v>53</v>
          </cell>
          <cell r="DE24">
            <v>21</v>
          </cell>
          <cell r="DF24">
            <v>132</v>
          </cell>
          <cell r="DG24">
            <v>15</v>
          </cell>
          <cell r="DH24">
            <v>30</v>
          </cell>
          <cell r="DI24">
            <v>14</v>
          </cell>
          <cell r="DJ24">
            <v>0</v>
          </cell>
          <cell r="DK24">
            <v>0</v>
          </cell>
          <cell r="DL24">
            <v>0</v>
          </cell>
          <cell r="DN24">
            <v>0</v>
          </cell>
          <cell r="DO24">
            <v>3</v>
          </cell>
          <cell r="DP24">
            <v>0</v>
          </cell>
          <cell r="DQ24">
            <v>0</v>
          </cell>
          <cell r="DR24">
            <v>0</v>
          </cell>
          <cell r="DT24">
            <v>0</v>
          </cell>
          <cell r="DU24">
            <v>0</v>
          </cell>
          <cell r="DV24">
            <v>5</v>
          </cell>
          <cell r="DW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D24">
            <v>0</v>
          </cell>
          <cell r="EE24">
            <v>0</v>
          </cell>
        </row>
      </sheetData>
      <sheetData sheetId="3"/>
      <sheetData sheetId="4"/>
      <sheetData sheetId="5"/>
      <sheetData sheetId="6"/>
      <sheetData sheetId="7"/>
      <sheetData sheetId="8">
        <row r="3">
          <cell r="C3" t="str">
            <v>Протокол №14 от 14.08.2024г.</v>
          </cell>
          <cell r="F3" t="str">
            <v>ПЛАН 
на январь- АВГУСТ 2024г.</v>
          </cell>
          <cell r="G3" t="str">
            <v>ФАКТ 
за январь-АВГУСТ 2024г.</v>
          </cell>
          <cell r="J3" t="str">
            <v xml:space="preserve"> Отклонение 
факт за январь-АВГУСТ 2024г. - план на 8 мес.  2024г.
("+" - перевыполнение, факт выше плана; 
"-" - невыполнение, факт ниже плана)</v>
          </cell>
          <cell r="S3" t="str">
            <v>Отклонения  
плана на 2024 год  от факта
за январь-АВГУСТ 2024г.
("+" - перевыполнение, факт выше плана; 
"-" - невыполнение, факт ниже плана)</v>
          </cell>
          <cell r="Y3">
            <v>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  <pageSetUpPr fitToPage="1"/>
  </sheetPr>
  <dimension ref="A1:Y141"/>
  <sheetViews>
    <sheetView zoomScale="45" zoomScaleNormal="45" zoomScaleSheetLayoutView="50" workbookViewId="0">
      <pane xSplit="3" ySplit="8" topLeftCell="E9" activePane="bottomRight" state="frozen"/>
      <selection activeCell="T111" sqref="T111"/>
      <selection pane="topRight" activeCell="T111" sqref="T111"/>
      <selection pane="bottomLeft" activeCell="T111" sqref="T111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49.28515625" style="119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7.7109375" style="6" bestFit="1" customWidth="1"/>
    <col min="13" max="13" width="14.42578125" style="6" customWidth="1"/>
    <col min="14" max="14" width="27.7109375" style="6" bestFit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9.42578125" style="6" customWidth="1"/>
    <col min="22" max="24" width="9.140625" style="6"/>
    <col min="25" max="25" width="19.5703125" style="6" customWidth="1"/>
    <col min="26" max="16384" width="9.140625" style="6"/>
  </cols>
  <sheetData>
    <row r="1" spans="1:25" ht="33.75" x14ac:dyDescent="0.5">
      <c r="B1" s="2"/>
      <c r="S1" s="7" t="s">
        <v>152</v>
      </c>
    </row>
    <row r="2" spans="1:25" ht="44.25" customHeight="1" thickBot="1" x14ac:dyDescent="0.45">
      <c r="B2" s="8" t="s">
        <v>0</v>
      </c>
      <c r="C2" s="8"/>
      <c r="D2" s="8"/>
      <c r="E2" s="8"/>
    </row>
    <row r="3" spans="1:25" ht="134.25" customHeight="1" thickBot="1" x14ac:dyDescent="0.3">
      <c r="A3" s="169" t="s">
        <v>1</v>
      </c>
      <c r="B3" s="171" t="s">
        <v>2</v>
      </c>
      <c r="C3" s="172" t="str">
        <f>[2]Бурденко!C3</f>
        <v>Протокол №14 от 14.08.2024г.</v>
      </c>
      <c r="D3" s="173"/>
      <c r="E3" s="174"/>
      <c r="F3" s="175" t="str">
        <f>[2]Бурденко!F3</f>
        <v>ПЛАН 
на январь- АВГУСТ 2024г.</v>
      </c>
      <c r="G3" s="177" t="str">
        <f>[2]Бурденко!G3</f>
        <v>ФАКТ 
за январь-АВГУСТ 2024г.</v>
      </c>
      <c r="H3" s="178" t="s">
        <v>3</v>
      </c>
      <c r="I3" s="166" t="s">
        <v>4</v>
      </c>
      <c r="J3" s="167" t="str">
        <f>[2]Бурденко!J3</f>
        <v xml:space="preserve"> Отклонение 
факт за январь-АВГУСТ 2024г. - план на 8 мес.  2024г.
("+" - перевыполнение, факт выше плана; 
"-" - невыполнение, факт ниже плана)</v>
      </c>
      <c r="K3" s="168" t="s">
        <v>5</v>
      </c>
      <c r="L3" s="168"/>
      <c r="M3" s="168" t="s">
        <v>6</v>
      </c>
      <c r="N3" s="168"/>
      <c r="O3" s="168" t="s">
        <v>7</v>
      </c>
      <c r="P3" s="168"/>
      <c r="Q3" s="168" t="s">
        <v>7</v>
      </c>
      <c r="R3" s="168"/>
      <c r="S3" s="179" t="str">
        <f>[2]Бурденко!S3</f>
        <v>Отклонения  
плана на 2024 год  от факта
за январь-АВГУСТ 2024г.
("+" - перевыполнение, факт выше плана; 
"-" - невыполнение, факт ниже плана)</v>
      </c>
      <c r="T3" s="180" t="s">
        <v>8</v>
      </c>
      <c r="U3" s="180"/>
      <c r="Y3" s="9">
        <f>[2]Бурденко!Y3</f>
        <v>8</v>
      </c>
    </row>
    <row r="4" spans="1:25" ht="78" customHeight="1" x14ac:dyDescent="0.25">
      <c r="A4" s="170"/>
      <c r="B4" s="171"/>
      <c r="C4" s="10" t="s">
        <v>9</v>
      </c>
      <c r="D4" s="11" t="s">
        <v>10</v>
      </c>
      <c r="E4" s="10" t="s">
        <v>11</v>
      </c>
      <c r="F4" s="176"/>
      <c r="G4" s="177"/>
      <c r="H4" s="178"/>
      <c r="I4" s="166"/>
      <c r="J4" s="167"/>
      <c r="K4" s="12" t="s">
        <v>12</v>
      </c>
      <c r="L4" s="13" t="s">
        <v>13</v>
      </c>
      <c r="M4" s="12" t="s">
        <v>12</v>
      </c>
      <c r="N4" s="13" t="s">
        <v>13</v>
      </c>
      <c r="O4" s="12" t="s">
        <v>12</v>
      </c>
      <c r="P4" s="13" t="s">
        <v>13</v>
      </c>
      <c r="Q4" s="12" t="s">
        <v>12</v>
      </c>
      <c r="R4" s="13" t="s">
        <v>13</v>
      </c>
      <c r="S4" s="179"/>
      <c r="T4" s="14" t="s">
        <v>12</v>
      </c>
      <c r="U4" s="15" t="s">
        <v>13</v>
      </c>
    </row>
    <row r="5" spans="1:25" ht="23.25" customHeight="1" x14ac:dyDescent="0.35">
      <c r="A5" s="16">
        <v>1</v>
      </c>
      <c r="B5" s="16">
        <v>2</v>
      </c>
      <c r="C5" s="16">
        <v>3</v>
      </c>
      <c r="D5" s="17">
        <v>4</v>
      </c>
      <c r="E5" s="16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14</v>
      </c>
      <c r="N5" s="18" t="s">
        <v>15</v>
      </c>
      <c r="O5" s="18" t="s">
        <v>16</v>
      </c>
      <c r="P5" s="18" t="s">
        <v>17</v>
      </c>
      <c r="Q5" s="18" t="s">
        <v>18</v>
      </c>
      <c r="R5" s="18" t="s">
        <v>19</v>
      </c>
      <c r="S5" s="18">
        <v>13</v>
      </c>
      <c r="T5" s="18">
        <v>14</v>
      </c>
      <c r="U5" s="18">
        <v>15</v>
      </c>
    </row>
    <row r="6" spans="1:25" ht="26.25" hidden="1" customHeight="1" x14ac:dyDescent="0.25">
      <c r="A6" s="19"/>
      <c r="B6" s="19" t="s">
        <v>20</v>
      </c>
      <c r="C6" s="20">
        <f>SUM(C7:C11)</f>
        <v>0</v>
      </c>
      <c r="D6" s="21"/>
      <c r="E6" s="22">
        <f>SUM(E7:E11)</f>
        <v>0</v>
      </c>
      <c r="F6" s="20">
        <f>SUM(F7:F11)</f>
        <v>0</v>
      </c>
      <c r="G6" s="20">
        <f>SUM(G7:G11)</f>
        <v>0</v>
      </c>
      <c r="H6" s="20">
        <f>SUM(H7:H11)</f>
        <v>0</v>
      </c>
      <c r="I6" s="20">
        <f>IFERROR(ROUND(G6/F6*100,2),0)</f>
        <v>0</v>
      </c>
      <c r="J6" s="20">
        <f t="shared" ref="J6:U6" si="0">SUM(J7:J11)</f>
        <v>0</v>
      </c>
      <c r="K6" s="20">
        <f t="shared" si="0"/>
        <v>0</v>
      </c>
      <c r="L6" s="22">
        <f t="shared" si="0"/>
        <v>0</v>
      </c>
      <c r="M6" s="20">
        <f t="shared" si="0"/>
        <v>0</v>
      </c>
      <c r="N6" s="22">
        <f t="shared" si="0"/>
        <v>0</v>
      </c>
      <c r="O6" s="20">
        <f t="shared" si="0"/>
        <v>0</v>
      </c>
      <c r="P6" s="22">
        <f t="shared" si="0"/>
        <v>0</v>
      </c>
      <c r="Q6" s="20">
        <f t="shared" si="0"/>
        <v>0</v>
      </c>
      <c r="R6" s="22">
        <f t="shared" si="0"/>
        <v>0</v>
      </c>
      <c r="S6" s="20">
        <f t="shared" si="0"/>
        <v>0</v>
      </c>
      <c r="T6" s="20">
        <f t="shared" si="0"/>
        <v>0</v>
      </c>
      <c r="U6" s="22">
        <f t="shared" si="0"/>
        <v>0</v>
      </c>
    </row>
    <row r="7" spans="1:25" ht="63.75" hidden="1" customHeight="1" x14ac:dyDescent="0.25">
      <c r="A7" s="163">
        <v>1</v>
      </c>
      <c r="B7" s="23" t="s">
        <v>21</v>
      </c>
      <c r="C7" s="24">
        <f>'[2]2024_ВМП_ПР_был'!$D7</f>
        <v>0</v>
      </c>
      <c r="D7" s="25">
        <v>159115.88</v>
      </c>
      <c r="E7" s="26">
        <v>0</v>
      </c>
      <c r="F7" s="24">
        <f>ROUND(C7/12*$Y$3,0)</f>
        <v>0</v>
      </c>
      <c r="G7" s="24">
        <f>'[2]ФАКТ_за янв-АВГУСТ'!F$18</f>
        <v>0</v>
      </c>
      <c r="H7" s="24"/>
      <c r="I7" s="24">
        <f t="shared" ref="I7:I70" si="1">IFERROR(ROUND(G7/F7*100,2),0)</f>
        <v>0</v>
      </c>
      <c r="J7" s="27">
        <f>G7-F7</f>
        <v>0</v>
      </c>
      <c r="K7" s="24"/>
      <c r="L7" s="26">
        <f>ROUND(K7*$D7,2)</f>
        <v>0</v>
      </c>
      <c r="M7" s="24"/>
      <c r="N7" s="26">
        <f>ROUND(M7*$D7,2)</f>
        <v>0</v>
      </c>
      <c r="O7" s="24"/>
      <c r="P7" s="26">
        <f>ROUND(O7*$D7,2)</f>
        <v>0</v>
      </c>
      <c r="Q7" s="24"/>
      <c r="R7" s="26">
        <f>ROUND(Q7*$D7,2)</f>
        <v>0</v>
      </c>
      <c r="S7" s="27">
        <f>G7-C7</f>
        <v>0</v>
      </c>
      <c r="T7" s="24"/>
      <c r="U7" s="26">
        <f>ROUND(T7*$D7,2)</f>
        <v>0</v>
      </c>
    </row>
    <row r="8" spans="1:25" s="5" customFormat="1" ht="78" hidden="1" x14ac:dyDescent="0.35">
      <c r="A8" s="164"/>
      <c r="B8" s="28" t="s">
        <v>22</v>
      </c>
      <c r="C8" s="24">
        <f>'[2]2024_ВМП_ПР_был'!$D8</f>
        <v>0</v>
      </c>
      <c r="D8" s="29">
        <v>159115.88</v>
      </c>
      <c r="E8" s="30">
        <f>ROUND(C8*$D8,2)</f>
        <v>0</v>
      </c>
      <c r="F8" s="31">
        <f>ROUND(C8/12*$Y$3,0)</f>
        <v>0</v>
      </c>
      <c r="G8" s="31">
        <f>'[2]ФАКТ_за янв-АВГУСТ'!G$18</f>
        <v>0</v>
      </c>
      <c r="H8" s="31"/>
      <c r="I8" s="31">
        <f t="shared" si="1"/>
        <v>0</v>
      </c>
      <c r="J8" s="27">
        <f>G8-F8</f>
        <v>0</v>
      </c>
      <c r="K8" s="24"/>
      <c r="L8" s="26">
        <f t="shared" ref="L8:N11" si="2">ROUND(K8*$D8,2)</f>
        <v>0</v>
      </c>
      <c r="M8" s="24"/>
      <c r="N8" s="26">
        <f t="shared" si="2"/>
        <v>0</v>
      </c>
      <c r="O8" s="24"/>
      <c r="P8" s="26">
        <f>ROUND(O8*$D8,2)</f>
        <v>0</v>
      </c>
      <c r="Q8" s="24"/>
      <c r="R8" s="26">
        <f>ROUND(Q8*$D8,2)</f>
        <v>0</v>
      </c>
      <c r="S8" s="27">
        <f>G8-C8</f>
        <v>0</v>
      </c>
      <c r="T8" s="24"/>
      <c r="U8" s="26">
        <f>ROUND(T8*$D8,2)</f>
        <v>0</v>
      </c>
    </row>
    <row r="9" spans="1:25" s="5" customFormat="1" ht="74.25" hidden="1" customHeight="1" x14ac:dyDescent="0.35">
      <c r="A9" s="32">
        <v>2</v>
      </c>
      <c r="B9" s="33" t="s">
        <v>23</v>
      </c>
      <c r="C9" s="24">
        <f>'[2]2024_ВМП_ПР_был'!$D9</f>
        <v>0</v>
      </c>
      <c r="D9" s="25">
        <v>242366.6</v>
      </c>
      <c r="E9" s="30">
        <f>ROUND(C9*$D9,2)</f>
        <v>0</v>
      </c>
      <c r="F9" s="34">
        <f>ROUND(C9/12*$Y$3,0)</f>
        <v>0</v>
      </c>
      <c r="G9" s="34">
        <f>'[2]ФАКТ_за янв-АВГУСТ'!H$18</f>
        <v>0</v>
      </c>
      <c r="H9" s="34"/>
      <c r="I9" s="34">
        <f t="shared" si="1"/>
        <v>0</v>
      </c>
      <c r="J9" s="27">
        <f>G9-F9</f>
        <v>0</v>
      </c>
      <c r="K9" s="24"/>
      <c r="L9" s="26">
        <f t="shared" si="2"/>
        <v>0</v>
      </c>
      <c r="M9" s="24"/>
      <c r="N9" s="26">
        <f t="shared" si="2"/>
        <v>0</v>
      </c>
      <c r="O9" s="24"/>
      <c r="P9" s="26">
        <f>ROUND(O9*$D9,2)</f>
        <v>0</v>
      </c>
      <c r="Q9" s="24"/>
      <c r="R9" s="26">
        <f>ROUND(Q9*$D9,2)</f>
        <v>0</v>
      </c>
      <c r="S9" s="27">
        <f>G9-C9</f>
        <v>0</v>
      </c>
      <c r="T9" s="24"/>
      <c r="U9" s="26">
        <f>ROUND(T9*$D9,2)</f>
        <v>0</v>
      </c>
    </row>
    <row r="10" spans="1:25" s="5" customFormat="1" ht="91.5" hidden="1" customHeight="1" x14ac:dyDescent="0.35">
      <c r="A10" s="35">
        <v>3</v>
      </c>
      <c r="B10" s="36" t="s">
        <v>24</v>
      </c>
      <c r="C10" s="24">
        <f>'[2]2024_ВМП_ПР_был'!$D10</f>
        <v>0</v>
      </c>
      <c r="D10" s="25">
        <v>158265.10999999999</v>
      </c>
      <c r="E10" s="30">
        <f>ROUND(C10*$D10,2)</f>
        <v>0</v>
      </c>
      <c r="F10" s="34">
        <f>ROUND(C10/12*$Y$3,0)</f>
        <v>0</v>
      </c>
      <c r="G10" s="34">
        <f>'[2]ФАКТ_за янв-АВГУСТ'!I$18</f>
        <v>0</v>
      </c>
      <c r="H10" s="34"/>
      <c r="I10" s="34">
        <f t="shared" si="1"/>
        <v>0</v>
      </c>
      <c r="J10" s="27">
        <f>G10-F10</f>
        <v>0</v>
      </c>
      <c r="K10" s="24"/>
      <c r="L10" s="26">
        <f t="shared" si="2"/>
        <v>0</v>
      </c>
      <c r="M10" s="24"/>
      <c r="N10" s="26">
        <f t="shared" si="2"/>
        <v>0</v>
      </c>
      <c r="O10" s="24"/>
      <c r="P10" s="26">
        <f>ROUND(O10*$D10,2)</f>
        <v>0</v>
      </c>
      <c r="Q10" s="24"/>
      <c r="R10" s="26">
        <f>ROUND(Q10*$D10,2)</f>
        <v>0</v>
      </c>
      <c r="S10" s="27">
        <f>G10-C10</f>
        <v>0</v>
      </c>
      <c r="T10" s="24"/>
      <c r="U10" s="26">
        <f>ROUND(T10*$D10,2)</f>
        <v>0</v>
      </c>
    </row>
    <row r="11" spans="1:25" s="5" customFormat="1" ht="58.5" hidden="1" x14ac:dyDescent="0.35">
      <c r="A11" s="35">
        <v>4</v>
      </c>
      <c r="B11" s="36" t="s">
        <v>25</v>
      </c>
      <c r="C11" s="24">
        <f>'[2]2024_ВМП_ПР_был'!$D11</f>
        <v>0</v>
      </c>
      <c r="D11" s="25">
        <v>277786.49</v>
      </c>
      <c r="E11" s="30"/>
      <c r="F11" s="34">
        <f>ROUND(C11/12*$Y$3,0)</f>
        <v>0</v>
      </c>
      <c r="G11" s="34">
        <f>'[2]ФАКТ_за янв-АВГУСТ'!J$18</f>
        <v>0</v>
      </c>
      <c r="H11" s="34"/>
      <c r="I11" s="34">
        <f t="shared" si="1"/>
        <v>0</v>
      </c>
      <c r="J11" s="27">
        <f>G11-F11</f>
        <v>0</v>
      </c>
      <c r="K11" s="24"/>
      <c r="L11" s="26">
        <f t="shared" si="2"/>
        <v>0</v>
      </c>
      <c r="M11" s="24"/>
      <c r="N11" s="26">
        <f t="shared" si="2"/>
        <v>0</v>
      </c>
      <c r="O11" s="24"/>
      <c r="P11" s="26">
        <f>ROUND(O11*$D11,2)</f>
        <v>0</v>
      </c>
      <c r="Q11" s="24"/>
      <c r="R11" s="26">
        <f>ROUND(Q11*$D11,2)</f>
        <v>0</v>
      </c>
      <c r="S11" s="27">
        <f>G11-C11</f>
        <v>0</v>
      </c>
      <c r="T11" s="24"/>
      <c r="U11" s="26">
        <f>ROUND(T11*$D11,2)</f>
        <v>0</v>
      </c>
    </row>
    <row r="12" spans="1:25" s="5" customFormat="1" ht="32.25" hidden="1" customHeight="1" x14ac:dyDescent="0.35">
      <c r="A12" s="19"/>
      <c r="B12" s="19" t="s">
        <v>26</v>
      </c>
      <c r="C12" s="20">
        <f>SUM(C13:C14)</f>
        <v>0</v>
      </c>
      <c r="D12" s="21"/>
      <c r="E12" s="22">
        <f>SUM(E13:E14)</f>
        <v>0</v>
      </c>
      <c r="F12" s="20">
        <f>SUM(F13:F14)</f>
        <v>0</v>
      </c>
      <c r="G12" s="20">
        <f>SUM(G13:G14)</f>
        <v>0</v>
      </c>
      <c r="H12" s="20">
        <f>SUM(H13:H14)</f>
        <v>0</v>
      </c>
      <c r="I12" s="20">
        <f t="shared" si="1"/>
        <v>0</v>
      </c>
      <c r="J12" s="20">
        <f t="shared" ref="J12:U12" si="3">SUM(J13:J14)</f>
        <v>0</v>
      </c>
      <c r="K12" s="20">
        <f t="shared" si="3"/>
        <v>0</v>
      </c>
      <c r="L12" s="22">
        <f t="shared" si="3"/>
        <v>0</v>
      </c>
      <c r="M12" s="20">
        <f t="shared" si="3"/>
        <v>0</v>
      </c>
      <c r="N12" s="22">
        <f t="shared" si="3"/>
        <v>0</v>
      </c>
      <c r="O12" s="20">
        <f t="shared" si="3"/>
        <v>0</v>
      </c>
      <c r="P12" s="22">
        <f t="shared" si="3"/>
        <v>0</v>
      </c>
      <c r="Q12" s="20">
        <f t="shared" si="3"/>
        <v>0</v>
      </c>
      <c r="R12" s="22">
        <f t="shared" si="3"/>
        <v>0</v>
      </c>
      <c r="S12" s="20">
        <f t="shared" si="3"/>
        <v>0</v>
      </c>
      <c r="T12" s="20">
        <f t="shared" si="3"/>
        <v>0</v>
      </c>
      <c r="U12" s="22">
        <f t="shared" si="3"/>
        <v>0</v>
      </c>
    </row>
    <row r="13" spans="1:25" s="5" customFormat="1" ht="78" hidden="1" x14ac:dyDescent="0.35">
      <c r="A13" s="163">
        <v>5</v>
      </c>
      <c r="B13" s="33" t="s">
        <v>27</v>
      </c>
      <c r="C13" s="24">
        <f>'[2]2024_ВМП_ПР_был'!$D13</f>
        <v>0</v>
      </c>
      <c r="D13" s="25">
        <v>164810.92000000001</v>
      </c>
      <c r="E13" s="30">
        <f>ROUND(C13*$D13,2)</f>
        <v>0</v>
      </c>
      <c r="F13" s="31">
        <f t="shared" ref="F13:F76" si="4">ROUND(C13/12*$Y$3,0)</f>
        <v>0</v>
      </c>
      <c r="G13" s="31">
        <f>'[2]ФАКТ_за янв-АВГУСТ'!L$18</f>
        <v>0</v>
      </c>
      <c r="H13" s="31"/>
      <c r="I13" s="31">
        <f t="shared" si="1"/>
        <v>0</v>
      </c>
      <c r="J13" s="37">
        <f>G13-F13</f>
        <v>0</v>
      </c>
      <c r="K13" s="24"/>
      <c r="L13" s="26">
        <f t="shared" ref="L13:N14" si="5">ROUND(K13*$D13,2)</f>
        <v>0</v>
      </c>
      <c r="M13" s="24"/>
      <c r="N13" s="26">
        <f t="shared" si="5"/>
        <v>0</v>
      </c>
      <c r="O13" s="24"/>
      <c r="P13" s="26">
        <f>ROUND(O13*$D13,2)</f>
        <v>0</v>
      </c>
      <c r="Q13" s="24"/>
      <c r="R13" s="26">
        <f>ROUND(Q13*$D13,2)</f>
        <v>0</v>
      </c>
      <c r="S13" s="27">
        <f>G13-C13</f>
        <v>0</v>
      </c>
      <c r="T13" s="24"/>
      <c r="U13" s="26">
        <f>ROUND(T13*$D13,2)</f>
        <v>0</v>
      </c>
    </row>
    <row r="14" spans="1:25" s="5" customFormat="1" ht="60" hidden="1" customHeight="1" x14ac:dyDescent="0.35">
      <c r="A14" s="164"/>
      <c r="B14" s="38" t="s">
        <v>28</v>
      </c>
      <c r="C14" s="24">
        <f>'[2]2024_ВМП_ПР_был'!$D14</f>
        <v>0</v>
      </c>
      <c r="D14" s="29">
        <v>164810.92000000001</v>
      </c>
      <c r="E14" s="39">
        <v>0</v>
      </c>
      <c r="F14" s="34">
        <f t="shared" si="4"/>
        <v>0</v>
      </c>
      <c r="G14" s="34">
        <f>'[2]ФАКТ_за янв-АВГУСТ'!M105</f>
        <v>0</v>
      </c>
      <c r="H14" s="34"/>
      <c r="I14" s="34">
        <f t="shared" si="1"/>
        <v>0</v>
      </c>
      <c r="J14" s="27">
        <f>G14-F14</f>
        <v>0</v>
      </c>
      <c r="K14" s="24"/>
      <c r="L14" s="26">
        <f t="shared" si="5"/>
        <v>0</v>
      </c>
      <c r="M14" s="24"/>
      <c r="N14" s="26">
        <f t="shared" si="5"/>
        <v>0</v>
      </c>
      <c r="O14" s="24"/>
      <c r="P14" s="26">
        <f>ROUND(O14*$D14,2)</f>
        <v>0</v>
      </c>
      <c r="Q14" s="24"/>
      <c r="R14" s="26">
        <f>ROUND(Q14*$D14,2)</f>
        <v>0</v>
      </c>
      <c r="S14" s="27">
        <f>G14-C14</f>
        <v>0</v>
      </c>
      <c r="T14" s="24"/>
      <c r="U14" s="26">
        <f>ROUND(T14*$D14,2)</f>
        <v>0</v>
      </c>
    </row>
    <row r="15" spans="1:25" s="5" customFormat="1" ht="32.25" hidden="1" customHeight="1" x14ac:dyDescent="0.35">
      <c r="A15" s="19"/>
      <c r="B15" s="19" t="s">
        <v>29</v>
      </c>
      <c r="C15" s="20">
        <v>0</v>
      </c>
      <c r="D15" s="21"/>
      <c r="E15" s="22">
        <v>0</v>
      </c>
      <c r="F15" s="20">
        <v>0</v>
      </c>
      <c r="G15" s="20">
        <v>0</v>
      </c>
      <c r="H15" s="20">
        <v>0</v>
      </c>
      <c r="I15" s="20">
        <f t="shared" si="1"/>
        <v>0</v>
      </c>
      <c r="J15" s="20">
        <v>0</v>
      </c>
      <c r="K15" s="20">
        <v>0</v>
      </c>
      <c r="L15" s="22">
        <v>0</v>
      </c>
      <c r="M15" s="20">
        <v>0</v>
      </c>
      <c r="N15" s="22">
        <v>0</v>
      </c>
      <c r="O15" s="20">
        <v>0</v>
      </c>
      <c r="P15" s="22">
        <v>0</v>
      </c>
      <c r="Q15" s="20">
        <v>0</v>
      </c>
      <c r="R15" s="22">
        <v>0</v>
      </c>
      <c r="S15" s="20">
        <v>0</v>
      </c>
      <c r="T15" s="20">
        <v>0</v>
      </c>
      <c r="U15" s="22">
        <v>0</v>
      </c>
    </row>
    <row r="16" spans="1:25" s="5" customFormat="1" ht="78" hidden="1" customHeight="1" x14ac:dyDescent="0.35">
      <c r="A16" s="40">
        <v>6</v>
      </c>
      <c r="B16" s="28" t="s">
        <v>30</v>
      </c>
      <c r="C16" s="24">
        <f>'[2]2024_ВМП_ПР_был'!$D16</f>
        <v>0</v>
      </c>
      <c r="D16" s="25">
        <v>185908.5</v>
      </c>
      <c r="E16" s="39">
        <v>0</v>
      </c>
      <c r="F16" s="34">
        <f t="shared" si="4"/>
        <v>0</v>
      </c>
      <c r="G16" s="34">
        <f>'[2]ФАКТ_за янв-АВГУСТ'!O$18</f>
        <v>0</v>
      </c>
      <c r="H16" s="34"/>
      <c r="I16" s="34">
        <f t="shared" si="1"/>
        <v>0</v>
      </c>
      <c r="J16" s="27">
        <f>G16-F16</f>
        <v>0</v>
      </c>
      <c r="K16" s="24"/>
      <c r="L16" s="26">
        <f t="shared" ref="L16:N17" si="6">ROUND(K16*$D16,2)</f>
        <v>0</v>
      </c>
      <c r="M16" s="24"/>
      <c r="N16" s="26">
        <f t="shared" si="6"/>
        <v>0</v>
      </c>
      <c r="O16" s="24"/>
      <c r="P16" s="26">
        <f>ROUND(O16*$D16,2)</f>
        <v>0</v>
      </c>
      <c r="Q16" s="24"/>
      <c r="R16" s="26">
        <f>ROUND(Q16*$D16,2)</f>
        <v>0</v>
      </c>
      <c r="S16" s="27">
        <f>G16-C16</f>
        <v>0</v>
      </c>
      <c r="T16" s="24"/>
      <c r="U16" s="26">
        <f>ROUND(T16*$D16,2)</f>
        <v>0</v>
      </c>
    </row>
    <row r="17" spans="1:21" s="5" customFormat="1" ht="52.5" hidden="1" customHeight="1" x14ac:dyDescent="0.35">
      <c r="A17" s="41">
        <v>7</v>
      </c>
      <c r="B17" s="42" t="s">
        <v>31</v>
      </c>
      <c r="C17" s="24">
        <f>'[2]2024_ВМП_ПР_был'!$D17</f>
        <v>0</v>
      </c>
      <c r="D17" s="25">
        <v>539506.23</v>
      </c>
      <c r="E17" s="39">
        <v>0</v>
      </c>
      <c r="F17" s="34">
        <f t="shared" si="4"/>
        <v>0</v>
      </c>
      <c r="G17" s="34">
        <f>'[2]ФАКТ_за янв-АВГУСТ'!P$18</f>
        <v>0</v>
      </c>
      <c r="H17" s="34"/>
      <c r="I17" s="34">
        <f t="shared" si="1"/>
        <v>0</v>
      </c>
      <c r="J17" s="27">
        <f>G17-F17</f>
        <v>0</v>
      </c>
      <c r="K17" s="24"/>
      <c r="L17" s="26">
        <f t="shared" si="6"/>
        <v>0</v>
      </c>
      <c r="M17" s="24"/>
      <c r="N17" s="26">
        <f t="shared" si="6"/>
        <v>0</v>
      </c>
      <c r="O17" s="24"/>
      <c r="P17" s="26">
        <f>ROUND(O17*$D17,2)</f>
        <v>0</v>
      </c>
      <c r="Q17" s="24"/>
      <c r="R17" s="26">
        <f>ROUND(Q17*$D17,2)</f>
        <v>0</v>
      </c>
      <c r="S17" s="27">
        <f t="shared" ref="S17:S24" si="7">G17-C17</f>
        <v>0</v>
      </c>
      <c r="T17" s="24"/>
      <c r="U17" s="26">
        <f>ROUND(T17*$D17,2)</f>
        <v>0</v>
      </c>
    </row>
    <row r="18" spans="1:21" s="5" customFormat="1" ht="27.75" hidden="1" customHeight="1" x14ac:dyDescent="0.35">
      <c r="A18" s="19"/>
      <c r="B18" s="19" t="s">
        <v>32</v>
      </c>
      <c r="C18" s="20">
        <f>C19</f>
        <v>0</v>
      </c>
      <c r="D18" s="21"/>
      <c r="E18" s="22">
        <f>E19</f>
        <v>0</v>
      </c>
      <c r="F18" s="20">
        <f>F19</f>
        <v>0</v>
      </c>
      <c r="G18" s="20">
        <f>G19</f>
        <v>0</v>
      </c>
      <c r="H18" s="20">
        <f>H19</f>
        <v>0</v>
      </c>
      <c r="I18" s="20">
        <f t="shared" si="1"/>
        <v>0</v>
      </c>
      <c r="J18" s="20">
        <f>J19</f>
        <v>0</v>
      </c>
      <c r="K18" s="20">
        <f>K19</f>
        <v>0</v>
      </c>
      <c r="L18" s="22">
        <f t="shared" ref="L18:R18" si="8">L19</f>
        <v>0</v>
      </c>
      <c r="M18" s="20">
        <f>M19</f>
        <v>0</v>
      </c>
      <c r="N18" s="22">
        <f t="shared" si="8"/>
        <v>0</v>
      </c>
      <c r="O18" s="20">
        <f>O19</f>
        <v>0</v>
      </c>
      <c r="P18" s="22">
        <f t="shared" si="8"/>
        <v>0</v>
      </c>
      <c r="Q18" s="20">
        <f>Q19</f>
        <v>0</v>
      </c>
      <c r="R18" s="22">
        <f t="shared" si="8"/>
        <v>0</v>
      </c>
      <c r="S18" s="20">
        <f>S19</f>
        <v>0</v>
      </c>
      <c r="T18" s="20">
        <f>T19</f>
        <v>0</v>
      </c>
      <c r="U18" s="22">
        <f>U19</f>
        <v>0</v>
      </c>
    </row>
    <row r="19" spans="1:21" s="5" customFormat="1" ht="39" hidden="1" customHeight="1" x14ac:dyDescent="0.35">
      <c r="A19" s="41">
        <v>8</v>
      </c>
      <c r="B19" s="38" t="s">
        <v>33</v>
      </c>
      <c r="C19" s="24">
        <f>'[2]2024_ВМП_ПР_был'!$D19</f>
        <v>0</v>
      </c>
      <c r="D19" s="25">
        <v>329041.37</v>
      </c>
      <c r="E19" s="30">
        <f>ROUND(C19*$D19,2)</f>
        <v>0</v>
      </c>
      <c r="F19" s="34">
        <f t="shared" si="4"/>
        <v>0</v>
      </c>
      <c r="G19" s="34">
        <f>'[2]ФАКТ_за янв-АВГУСТ'!R$18</f>
        <v>0</v>
      </c>
      <c r="H19" s="34"/>
      <c r="I19" s="34">
        <f t="shared" si="1"/>
        <v>0</v>
      </c>
      <c r="J19" s="27">
        <f>G19-F19</f>
        <v>0</v>
      </c>
      <c r="K19" s="24"/>
      <c r="L19" s="26">
        <f>ROUND(K19*$D19,2)</f>
        <v>0</v>
      </c>
      <c r="M19" s="24"/>
      <c r="N19" s="26">
        <f>ROUND(M19*$D19,2)</f>
        <v>0</v>
      </c>
      <c r="O19" s="24"/>
      <c r="P19" s="26">
        <f>ROUND(O19*$D19,2)</f>
        <v>0</v>
      </c>
      <c r="Q19" s="24"/>
      <c r="R19" s="26">
        <f>ROUND(Q19*$D19,2)</f>
        <v>0</v>
      </c>
      <c r="S19" s="27">
        <f t="shared" si="7"/>
        <v>0</v>
      </c>
      <c r="T19" s="24"/>
      <c r="U19" s="26">
        <f>ROUND(T19*$D19,2)</f>
        <v>0</v>
      </c>
    </row>
    <row r="20" spans="1:21" s="5" customFormat="1" ht="26.25" hidden="1" customHeight="1" x14ac:dyDescent="0.35">
      <c r="A20" s="19"/>
      <c r="B20" s="19" t="s">
        <v>34</v>
      </c>
      <c r="C20" s="20">
        <f>C21+C22</f>
        <v>0</v>
      </c>
      <c r="D20" s="21"/>
      <c r="E20" s="22">
        <f t="shared" ref="E20:U20" si="9">E21+E22</f>
        <v>0</v>
      </c>
      <c r="F20" s="20">
        <f t="shared" si="9"/>
        <v>0</v>
      </c>
      <c r="G20" s="20">
        <f t="shared" si="9"/>
        <v>0</v>
      </c>
      <c r="H20" s="20">
        <f t="shared" si="9"/>
        <v>0</v>
      </c>
      <c r="I20" s="20">
        <f t="shared" si="1"/>
        <v>0</v>
      </c>
      <c r="J20" s="20">
        <f t="shared" si="9"/>
        <v>0</v>
      </c>
      <c r="K20" s="20">
        <f t="shared" si="9"/>
        <v>0</v>
      </c>
      <c r="L20" s="22">
        <f t="shared" si="9"/>
        <v>0</v>
      </c>
      <c r="M20" s="20">
        <f t="shared" si="9"/>
        <v>0</v>
      </c>
      <c r="N20" s="22">
        <f t="shared" si="9"/>
        <v>0</v>
      </c>
      <c r="O20" s="20">
        <f t="shared" si="9"/>
        <v>0</v>
      </c>
      <c r="P20" s="22">
        <f t="shared" si="9"/>
        <v>0</v>
      </c>
      <c r="Q20" s="20">
        <f t="shared" si="9"/>
        <v>0</v>
      </c>
      <c r="R20" s="22">
        <f t="shared" si="9"/>
        <v>0</v>
      </c>
      <c r="S20" s="20">
        <f t="shared" si="9"/>
        <v>0</v>
      </c>
      <c r="T20" s="20">
        <f t="shared" si="9"/>
        <v>0</v>
      </c>
      <c r="U20" s="22">
        <f t="shared" si="9"/>
        <v>0</v>
      </c>
    </row>
    <row r="21" spans="1:21" s="5" customFormat="1" ht="39" hidden="1" x14ac:dyDescent="0.35">
      <c r="A21" s="163">
        <v>9</v>
      </c>
      <c r="B21" s="28" t="s">
        <v>35</v>
      </c>
      <c r="C21" s="24">
        <f>'[2]2024_ВМП_ПР_был'!$D21</f>
        <v>0</v>
      </c>
      <c r="D21" s="25">
        <v>126022</v>
      </c>
      <c r="E21" s="30">
        <f>ROUND(C21*$D21,2)</f>
        <v>0</v>
      </c>
      <c r="F21" s="34">
        <f t="shared" si="4"/>
        <v>0</v>
      </c>
      <c r="G21" s="34">
        <f>'[2]ФАКТ_за янв-АВГУСТ'!T$18</f>
        <v>0</v>
      </c>
      <c r="H21" s="34"/>
      <c r="I21" s="34">
        <f t="shared" si="1"/>
        <v>0</v>
      </c>
      <c r="J21" s="27">
        <f>G21-F21</f>
        <v>0</v>
      </c>
      <c r="K21" s="24"/>
      <c r="L21" s="26">
        <f t="shared" ref="L21:N22" si="10">ROUND(K21*$D21,2)</f>
        <v>0</v>
      </c>
      <c r="M21" s="24"/>
      <c r="N21" s="26">
        <f t="shared" si="10"/>
        <v>0</v>
      </c>
      <c r="O21" s="24"/>
      <c r="P21" s="26">
        <f>ROUND(O21*$D21,2)</f>
        <v>0</v>
      </c>
      <c r="Q21" s="24"/>
      <c r="R21" s="26">
        <f>ROUND(Q21*$D21,2)</f>
        <v>0</v>
      </c>
      <c r="S21" s="27">
        <f t="shared" si="7"/>
        <v>0</v>
      </c>
      <c r="T21" s="24"/>
      <c r="U21" s="26">
        <f>ROUND(T21*$D21,2)</f>
        <v>0</v>
      </c>
    </row>
    <row r="22" spans="1:21" s="5" customFormat="1" ht="58.5" hidden="1" customHeight="1" x14ac:dyDescent="0.35">
      <c r="A22" s="164"/>
      <c r="B22" s="43" t="s">
        <v>36</v>
      </c>
      <c r="C22" s="24">
        <f>'[2]2024_ВМП_ПР_был'!$D22</f>
        <v>0</v>
      </c>
      <c r="D22" s="25">
        <v>126022</v>
      </c>
      <c r="E22" s="30">
        <f>ROUND(C22*$D22,2)</f>
        <v>0</v>
      </c>
      <c r="F22" s="34">
        <f t="shared" si="4"/>
        <v>0</v>
      </c>
      <c r="G22" s="34">
        <f>'[2]ФАКТ_за янв-АВГУСТ'!U$18</f>
        <v>0</v>
      </c>
      <c r="H22" s="34"/>
      <c r="I22" s="34">
        <f t="shared" si="1"/>
        <v>0</v>
      </c>
      <c r="J22" s="27">
        <f>G22-F22</f>
        <v>0</v>
      </c>
      <c r="K22" s="24"/>
      <c r="L22" s="26">
        <f t="shared" si="10"/>
        <v>0</v>
      </c>
      <c r="M22" s="24"/>
      <c r="N22" s="26">
        <f t="shared" si="10"/>
        <v>0</v>
      </c>
      <c r="O22" s="24"/>
      <c r="P22" s="26">
        <f>ROUND(O22*$D22,2)</f>
        <v>0</v>
      </c>
      <c r="Q22" s="24"/>
      <c r="R22" s="26">
        <f>ROUND(Q22*$D22,2)</f>
        <v>0</v>
      </c>
      <c r="S22" s="27">
        <f t="shared" si="7"/>
        <v>0</v>
      </c>
      <c r="T22" s="24"/>
      <c r="U22" s="26">
        <f>ROUND(T22*$D22,2)</f>
        <v>0</v>
      </c>
    </row>
    <row r="23" spans="1:21" s="5" customFormat="1" ht="26.25" hidden="1" customHeight="1" x14ac:dyDescent="0.35">
      <c r="A23" s="19"/>
      <c r="B23" s="19" t="s">
        <v>37</v>
      </c>
      <c r="C23" s="20">
        <f>C24</f>
        <v>0</v>
      </c>
      <c r="D23" s="21"/>
      <c r="E23" s="22">
        <f>E24</f>
        <v>0</v>
      </c>
      <c r="F23" s="20">
        <f>F24</f>
        <v>0</v>
      </c>
      <c r="G23" s="20">
        <f>G24</f>
        <v>0</v>
      </c>
      <c r="H23" s="20">
        <f>H24</f>
        <v>0</v>
      </c>
      <c r="I23" s="20">
        <f t="shared" si="1"/>
        <v>0</v>
      </c>
      <c r="J23" s="20">
        <f>J24</f>
        <v>0</v>
      </c>
      <c r="K23" s="20">
        <f>K24</f>
        <v>0</v>
      </c>
      <c r="L23" s="22">
        <f t="shared" ref="L23:R23" si="11">L24</f>
        <v>0</v>
      </c>
      <c r="M23" s="20">
        <f>M24</f>
        <v>0</v>
      </c>
      <c r="N23" s="22">
        <f t="shared" si="11"/>
        <v>0</v>
      </c>
      <c r="O23" s="20">
        <f>O24</f>
        <v>0</v>
      </c>
      <c r="P23" s="22">
        <f t="shared" si="11"/>
        <v>0</v>
      </c>
      <c r="Q23" s="20">
        <f>Q24</f>
        <v>0</v>
      </c>
      <c r="R23" s="22">
        <f t="shared" si="11"/>
        <v>0</v>
      </c>
      <c r="S23" s="20">
        <f>S24</f>
        <v>0</v>
      </c>
      <c r="T23" s="20">
        <f>T24</f>
        <v>0</v>
      </c>
      <c r="U23" s="22">
        <f>U24</f>
        <v>0</v>
      </c>
    </row>
    <row r="24" spans="1:21" s="5" customFormat="1" ht="39" hidden="1" x14ac:dyDescent="0.35">
      <c r="A24" s="41">
        <v>10</v>
      </c>
      <c r="B24" s="23" t="s">
        <v>38</v>
      </c>
      <c r="C24" s="24">
        <f>'[2]2024_ВМП_ПР_был'!$D24</f>
        <v>0</v>
      </c>
      <c r="D24" s="25">
        <v>670426.31000000006</v>
      </c>
      <c r="E24" s="30">
        <f>ROUND(C24*$D24,2)</f>
        <v>0</v>
      </c>
      <c r="F24" s="34">
        <f t="shared" si="4"/>
        <v>0</v>
      </c>
      <c r="G24" s="34">
        <f>'[2]ФАКТ_за янв-АВГУСТ'!W$18</f>
        <v>0</v>
      </c>
      <c r="H24" s="34"/>
      <c r="I24" s="34">
        <f t="shared" si="1"/>
        <v>0</v>
      </c>
      <c r="J24" s="27">
        <f>G24-F24</f>
        <v>0</v>
      </c>
      <c r="K24" s="24"/>
      <c r="L24" s="26">
        <f t="shared" ref="L24:N25" si="12">ROUND(K24*$D24,2)</f>
        <v>0</v>
      </c>
      <c r="M24" s="24"/>
      <c r="N24" s="26">
        <f t="shared" si="12"/>
        <v>0</v>
      </c>
      <c r="O24" s="24"/>
      <c r="P24" s="26">
        <f>ROUND(O24*$D24,2)</f>
        <v>0</v>
      </c>
      <c r="Q24" s="24"/>
      <c r="R24" s="26">
        <f>ROUND(Q24*$D24,2)</f>
        <v>0</v>
      </c>
      <c r="S24" s="27">
        <f t="shared" si="7"/>
        <v>0</v>
      </c>
      <c r="T24" s="24"/>
      <c r="U24" s="26">
        <f>ROUND(T24*$D24,2)</f>
        <v>0</v>
      </c>
    </row>
    <row r="25" spans="1:21" s="44" customFormat="1" ht="39" hidden="1" customHeight="1" x14ac:dyDescent="0.25">
      <c r="A25" s="41">
        <v>11</v>
      </c>
      <c r="B25" s="23" t="s">
        <v>39</v>
      </c>
      <c r="C25" s="24">
        <f>'[2]2024_ВМП_ПР_был'!$D25</f>
        <v>0</v>
      </c>
      <c r="D25" s="25">
        <v>1941922.12</v>
      </c>
      <c r="E25" s="39">
        <v>0</v>
      </c>
      <c r="F25" s="34">
        <f t="shared" si="4"/>
        <v>0</v>
      </c>
      <c r="G25" s="34">
        <f>'[2]ФАКТ_за янв-АВГУСТ'!X$18</f>
        <v>0</v>
      </c>
      <c r="H25" s="34"/>
      <c r="I25" s="34">
        <f t="shared" si="1"/>
        <v>0</v>
      </c>
      <c r="J25" s="27">
        <f>G25-F25</f>
        <v>0</v>
      </c>
      <c r="K25" s="24"/>
      <c r="L25" s="26">
        <f t="shared" si="12"/>
        <v>0</v>
      </c>
      <c r="M25" s="24"/>
      <c r="N25" s="26">
        <f t="shared" si="12"/>
        <v>0</v>
      </c>
      <c r="O25" s="24"/>
      <c r="P25" s="26">
        <f>ROUND(O25*$D25,2)</f>
        <v>0</v>
      </c>
      <c r="Q25" s="24"/>
      <c r="R25" s="26">
        <f>ROUND(Q25*$D25,2)</f>
        <v>0</v>
      </c>
      <c r="S25" s="27">
        <f>G25-C25</f>
        <v>0</v>
      </c>
      <c r="T25" s="24"/>
      <c r="U25" s="26">
        <f>ROUND(T25*$D25,2)</f>
        <v>0</v>
      </c>
    </row>
    <row r="26" spans="1:21" ht="26.25" customHeight="1" x14ac:dyDescent="0.25">
      <c r="A26" s="19"/>
      <c r="B26" s="19" t="s">
        <v>40</v>
      </c>
      <c r="C26" s="20">
        <f>SUM(C27:C39)</f>
        <v>12</v>
      </c>
      <c r="D26" s="21"/>
      <c r="E26" s="22">
        <f>SUM(E27:E39)</f>
        <v>3368306.76</v>
      </c>
      <c r="F26" s="20">
        <f t="shared" ref="F26:U26" si="13">SUM(F27:F39)</f>
        <v>8</v>
      </c>
      <c r="G26" s="20">
        <f t="shared" si="13"/>
        <v>9</v>
      </c>
      <c r="H26" s="20">
        <f t="shared" si="13"/>
        <v>0</v>
      </c>
      <c r="I26" s="22">
        <f t="shared" si="1"/>
        <v>112.5</v>
      </c>
      <c r="J26" s="20">
        <f t="shared" si="13"/>
        <v>1</v>
      </c>
      <c r="K26" s="20">
        <f t="shared" si="13"/>
        <v>0</v>
      </c>
      <c r="L26" s="22">
        <f t="shared" si="13"/>
        <v>0</v>
      </c>
      <c r="M26" s="20">
        <f t="shared" si="13"/>
        <v>0</v>
      </c>
      <c r="N26" s="22">
        <f t="shared" si="13"/>
        <v>0</v>
      </c>
      <c r="O26" s="20">
        <f t="shared" si="13"/>
        <v>0</v>
      </c>
      <c r="P26" s="22">
        <f t="shared" si="13"/>
        <v>0</v>
      </c>
      <c r="Q26" s="20">
        <f t="shared" si="13"/>
        <v>0</v>
      </c>
      <c r="R26" s="22">
        <f t="shared" si="13"/>
        <v>0</v>
      </c>
      <c r="S26" s="20">
        <f t="shared" si="13"/>
        <v>-3</v>
      </c>
      <c r="T26" s="20">
        <f t="shared" si="13"/>
        <v>0</v>
      </c>
      <c r="U26" s="22">
        <f t="shared" si="13"/>
        <v>0</v>
      </c>
    </row>
    <row r="27" spans="1:21" ht="67.5" hidden="1" customHeight="1" x14ac:dyDescent="0.25">
      <c r="A27" s="163">
        <v>12</v>
      </c>
      <c r="B27" s="45" t="s">
        <v>41</v>
      </c>
      <c r="C27" s="24">
        <f>'[2]2024_ВМП_ПР_был'!$D27</f>
        <v>0</v>
      </c>
      <c r="D27" s="29">
        <v>200401.07</v>
      </c>
      <c r="E27" s="30">
        <f t="shared" ref="E27:E39" si="14">ROUND(C27*$D27,2)</f>
        <v>0</v>
      </c>
      <c r="F27" s="34">
        <f t="shared" si="4"/>
        <v>0</v>
      </c>
      <c r="G27" s="31">
        <f>'[2]ФАКТ_за янв-АВГУСТ'!Z$18</f>
        <v>0</v>
      </c>
      <c r="H27" s="46"/>
      <c r="I27" s="31">
        <f t="shared" si="1"/>
        <v>0</v>
      </c>
      <c r="J27" s="27">
        <f t="shared" ref="J27:J39" si="15">G27-F27</f>
        <v>0</v>
      </c>
      <c r="K27" s="24"/>
      <c r="L27" s="26">
        <f t="shared" ref="L27:N39" si="16">ROUND(K27*$D27,2)</f>
        <v>0</v>
      </c>
      <c r="M27" s="24"/>
      <c r="N27" s="26">
        <f t="shared" si="16"/>
        <v>0</v>
      </c>
      <c r="O27" s="24"/>
      <c r="P27" s="26">
        <f t="shared" ref="P27:P39" si="17">ROUND(O27*$D27,2)</f>
        <v>0</v>
      </c>
      <c r="Q27" s="24"/>
      <c r="R27" s="26">
        <f t="shared" ref="R27:R39" si="18">ROUND(Q27*$D27,2)</f>
        <v>0</v>
      </c>
      <c r="S27" s="27">
        <f t="shared" ref="S27:S41" si="19">G27-C27</f>
        <v>0</v>
      </c>
      <c r="T27" s="24"/>
      <c r="U27" s="26">
        <f t="shared" ref="U27:U39" si="20">ROUND(T27*$D27,2)</f>
        <v>0</v>
      </c>
    </row>
    <row r="28" spans="1:21" ht="45" hidden="1" customHeight="1" x14ac:dyDescent="0.25">
      <c r="A28" s="164"/>
      <c r="B28" s="23" t="s">
        <v>42</v>
      </c>
      <c r="C28" s="24">
        <f>'[2]2024_ВМП_ПР_был'!$D28</f>
        <v>0</v>
      </c>
      <c r="D28" s="29">
        <v>200401.07</v>
      </c>
      <c r="E28" s="30">
        <f t="shared" si="14"/>
        <v>0</v>
      </c>
      <c r="F28" s="34">
        <f t="shared" si="4"/>
        <v>0</v>
      </c>
      <c r="G28" s="31">
        <f>'[2]ФАКТ_за янв-АВГУСТ'!AA$18</f>
        <v>0</v>
      </c>
      <c r="H28" s="46"/>
      <c r="I28" s="31">
        <f t="shared" si="1"/>
        <v>0</v>
      </c>
      <c r="J28" s="27">
        <f t="shared" si="15"/>
        <v>0</v>
      </c>
      <c r="K28" s="24"/>
      <c r="L28" s="26">
        <f t="shared" si="16"/>
        <v>0</v>
      </c>
      <c r="M28" s="24"/>
      <c r="N28" s="26">
        <f t="shared" si="16"/>
        <v>0</v>
      </c>
      <c r="O28" s="24"/>
      <c r="P28" s="26">
        <f t="shared" si="17"/>
        <v>0</v>
      </c>
      <c r="Q28" s="24"/>
      <c r="R28" s="26">
        <f t="shared" si="18"/>
        <v>0</v>
      </c>
      <c r="S28" s="27">
        <f t="shared" si="19"/>
        <v>0</v>
      </c>
      <c r="T28" s="24"/>
      <c r="U28" s="26">
        <f t="shared" si="20"/>
        <v>0</v>
      </c>
    </row>
    <row r="29" spans="1:21" s="5" customFormat="1" ht="81" hidden="1" customHeight="1" x14ac:dyDescent="0.35">
      <c r="A29" s="164"/>
      <c r="B29" s="38" t="s">
        <v>43</v>
      </c>
      <c r="C29" s="24">
        <f>'[2]2024_ВМП_ПР_был'!$D29</f>
        <v>0</v>
      </c>
      <c r="D29" s="29">
        <v>200401.07</v>
      </c>
      <c r="E29" s="47">
        <f t="shared" si="14"/>
        <v>0</v>
      </c>
      <c r="F29" s="34">
        <f t="shared" si="4"/>
        <v>0</v>
      </c>
      <c r="G29" s="31">
        <f>'[2]ФАКТ_за янв-АВГУСТ'!AB$18</f>
        <v>0</v>
      </c>
      <c r="H29" s="46"/>
      <c r="I29" s="31">
        <f t="shared" si="1"/>
        <v>0</v>
      </c>
      <c r="J29" s="27">
        <f t="shared" si="15"/>
        <v>0</v>
      </c>
      <c r="K29" s="24"/>
      <c r="L29" s="26">
        <f t="shared" si="16"/>
        <v>0</v>
      </c>
      <c r="M29" s="24"/>
      <c r="N29" s="26">
        <f t="shared" si="16"/>
        <v>0</v>
      </c>
      <c r="O29" s="24"/>
      <c r="P29" s="26">
        <f t="shared" si="17"/>
        <v>0</v>
      </c>
      <c r="Q29" s="24"/>
      <c r="R29" s="26">
        <f t="shared" si="18"/>
        <v>0</v>
      </c>
      <c r="S29" s="27">
        <f t="shared" si="19"/>
        <v>0</v>
      </c>
      <c r="T29" s="24"/>
      <c r="U29" s="26">
        <f t="shared" si="20"/>
        <v>0</v>
      </c>
    </row>
    <row r="30" spans="1:21" s="5" customFormat="1" ht="42" hidden="1" customHeight="1" x14ac:dyDescent="0.35">
      <c r="A30" s="164"/>
      <c r="B30" s="38" t="s">
        <v>44</v>
      </c>
      <c r="C30" s="24">
        <f>'[2]2024_ВМП_ПР_был'!$D30</f>
        <v>0</v>
      </c>
      <c r="D30" s="29">
        <v>200401.07</v>
      </c>
      <c r="E30" s="47">
        <f t="shared" si="14"/>
        <v>0</v>
      </c>
      <c r="F30" s="34">
        <f t="shared" si="4"/>
        <v>0</v>
      </c>
      <c r="G30" s="31">
        <f>'[2]ФАКТ_за янв-АВГУСТ'!AC$18</f>
        <v>0</v>
      </c>
      <c r="H30" s="46"/>
      <c r="I30" s="31">
        <f t="shared" si="1"/>
        <v>0</v>
      </c>
      <c r="J30" s="27">
        <f t="shared" si="15"/>
        <v>0</v>
      </c>
      <c r="K30" s="24"/>
      <c r="L30" s="26">
        <f t="shared" si="16"/>
        <v>0</v>
      </c>
      <c r="M30" s="24"/>
      <c r="N30" s="26">
        <f t="shared" si="16"/>
        <v>0</v>
      </c>
      <c r="O30" s="24"/>
      <c r="P30" s="26">
        <f t="shared" si="17"/>
        <v>0</v>
      </c>
      <c r="Q30" s="24"/>
      <c r="R30" s="26">
        <f t="shared" si="18"/>
        <v>0</v>
      </c>
      <c r="S30" s="27">
        <f t="shared" si="19"/>
        <v>0</v>
      </c>
      <c r="T30" s="24"/>
      <c r="U30" s="26">
        <f t="shared" si="20"/>
        <v>0</v>
      </c>
    </row>
    <row r="31" spans="1:21" s="5" customFormat="1" ht="60.75" hidden="1" customHeight="1" x14ac:dyDescent="0.35">
      <c r="A31" s="164"/>
      <c r="B31" s="48" t="s">
        <v>45</v>
      </c>
      <c r="C31" s="24">
        <f>'[2]2024_ВМП_ПР_был'!$D31</f>
        <v>0</v>
      </c>
      <c r="D31" s="29">
        <v>200401.07</v>
      </c>
      <c r="E31" s="30">
        <f t="shared" si="14"/>
        <v>0</v>
      </c>
      <c r="F31" s="34">
        <f t="shared" si="4"/>
        <v>0</v>
      </c>
      <c r="G31" s="31">
        <f>'[2]ФАКТ_за янв-АВГУСТ'!AD$18</f>
        <v>0</v>
      </c>
      <c r="H31" s="46"/>
      <c r="I31" s="31">
        <f t="shared" si="1"/>
        <v>0</v>
      </c>
      <c r="J31" s="27">
        <f t="shared" si="15"/>
        <v>0</v>
      </c>
      <c r="K31" s="24"/>
      <c r="L31" s="26">
        <f t="shared" si="16"/>
        <v>0</v>
      </c>
      <c r="M31" s="24"/>
      <c r="N31" s="26">
        <f t="shared" si="16"/>
        <v>0</v>
      </c>
      <c r="O31" s="24"/>
      <c r="P31" s="26">
        <f t="shared" si="17"/>
        <v>0</v>
      </c>
      <c r="Q31" s="24"/>
      <c r="R31" s="26">
        <f t="shared" si="18"/>
        <v>0</v>
      </c>
      <c r="S31" s="27">
        <f t="shared" si="19"/>
        <v>0</v>
      </c>
      <c r="T31" s="24"/>
      <c r="U31" s="26">
        <f t="shared" si="20"/>
        <v>0</v>
      </c>
    </row>
    <row r="32" spans="1:21" s="5" customFormat="1" ht="39" hidden="1" x14ac:dyDescent="0.35">
      <c r="A32" s="164"/>
      <c r="B32" s="49" t="s">
        <v>46</v>
      </c>
      <c r="C32" s="24">
        <f>'[2]2024_ВМП_ПР_был'!$D32</f>
        <v>0</v>
      </c>
      <c r="D32" s="29">
        <v>200401.07</v>
      </c>
      <c r="E32" s="30">
        <f t="shared" si="14"/>
        <v>0</v>
      </c>
      <c r="F32" s="34">
        <f t="shared" si="4"/>
        <v>0</v>
      </c>
      <c r="G32" s="31">
        <f>'[2]ФАКТ_за янв-АВГУСТ'!AE$18</f>
        <v>0</v>
      </c>
      <c r="H32" s="46"/>
      <c r="I32" s="31">
        <f t="shared" si="1"/>
        <v>0</v>
      </c>
      <c r="J32" s="27">
        <f t="shared" si="15"/>
        <v>0</v>
      </c>
      <c r="K32" s="24"/>
      <c r="L32" s="26">
        <f t="shared" si="16"/>
        <v>0</v>
      </c>
      <c r="M32" s="24"/>
      <c r="N32" s="26">
        <f t="shared" si="16"/>
        <v>0</v>
      </c>
      <c r="O32" s="24"/>
      <c r="P32" s="26">
        <f t="shared" si="17"/>
        <v>0</v>
      </c>
      <c r="Q32" s="24"/>
      <c r="R32" s="26">
        <f t="shared" si="18"/>
        <v>0</v>
      </c>
      <c r="S32" s="27">
        <f t="shared" si="19"/>
        <v>0</v>
      </c>
      <c r="T32" s="24"/>
      <c r="U32" s="26">
        <f t="shared" si="20"/>
        <v>0</v>
      </c>
    </row>
    <row r="33" spans="1:21" s="5" customFormat="1" ht="26.25" hidden="1" customHeight="1" x14ac:dyDescent="0.35">
      <c r="A33" s="164"/>
      <c r="B33" s="38" t="s">
        <v>47</v>
      </c>
      <c r="C33" s="24">
        <f>'[2]2024_ВМП_ПР_был'!$D33</f>
        <v>0</v>
      </c>
      <c r="D33" s="29">
        <v>200401.07</v>
      </c>
      <c r="E33" s="30">
        <f t="shared" si="14"/>
        <v>0</v>
      </c>
      <c r="F33" s="34">
        <f t="shared" si="4"/>
        <v>0</v>
      </c>
      <c r="G33" s="31">
        <f>'[2]ФАКТ_за янв-АВГУСТ'!AF$18</f>
        <v>0</v>
      </c>
      <c r="H33" s="46"/>
      <c r="I33" s="31">
        <f t="shared" si="1"/>
        <v>0</v>
      </c>
      <c r="J33" s="27">
        <f t="shared" si="15"/>
        <v>0</v>
      </c>
      <c r="K33" s="24"/>
      <c r="L33" s="26">
        <f t="shared" si="16"/>
        <v>0</v>
      </c>
      <c r="M33" s="24"/>
      <c r="N33" s="26">
        <f t="shared" si="16"/>
        <v>0</v>
      </c>
      <c r="O33" s="24"/>
      <c r="P33" s="26">
        <f t="shared" si="17"/>
        <v>0</v>
      </c>
      <c r="Q33" s="24"/>
      <c r="R33" s="26">
        <f t="shared" si="18"/>
        <v>0</v>
      </c>
      <c r="S33" s="27">
        <f t="shared" si="19"/>
        <v>0</v>
      </c>
      <c r="T33" s="24"/>
      <c r="U33" s="26">
        <f t="shared" si="20"/>
        <v>0</v>
      </c>
    </row>
    <row r="34" spans="1:21" s="5" customFormat="1" ht="39" hidden="1" x14ac:dyDescent="0.35">
      <c r="A34" s="165"/>
      <c r="B34" s="38" t="s">
        <v>48</v>
      </c>
      <c r="C34" s="24">
        <f>'[2]2024_ВМП_ПР_был'!$D34</f>
        <v>0</v>
      </c>
      <c r="D34" s="29">
        <v>200401.07</v>
      </c>
      <c r="E34" s="30">
        <f t="shared" si="14"/>
        <v>0</v>
      </c>
      <c r="F34" s="34">
        <f t="shared" si="4"/>
        <v>0</v>
      </c>
      <c r="G34" s="31">
        <f>'[2]ФАКТ_за янв-АВГУСТ'!AG$18</f>
        <v>0</v>
      </c>
      <c r="H34" s="46"/>
      <c r="I34" s="31">
        <f t="shared" si="1"/>
        <v>0</v>
      </c>
      <c r="J34" s="27">
        <f t="shared" si="15"/>
        <v>0</v>
      </c>
      <c r="K34" s="24"/>
      <c r="L34" s="26">
        <f t="shared" si="16"/>
        <v>0</v>
      </c>
      <c r="M34" s="24"/>
      <c r="N34" s="26">
        <f t="shared" si="16"/>
        <v>0</v>
      </c>
      <c r="O34" s="24"/>
      <c r="P34" s="26">
        <f t="shared" si="17"/>
        <v>0</v>
      </c>
      <c r="Q34" s="24"/>
      <c r="R34" s="26">
        <f t="shared" si="18"/>
        <v>0</v>
      </c>
      <c r="S34" s="27">
        <f t="shared" si="19"/>
        <v>0</v>
      </c>
      <c r="T34" s="24"/>
      <c r="U34" s="26">
        <f t="shared" si="20"/>
        <v>0</v>
      </c>
    </row>
    <row r="35" spans="1:21" s="5" customFormat="1" ht="26.25" hidden="1" customHeight="1" x14ac:dyDescent="0.35">
      <c r="A35" s="41">
        <v>13</v>
      </c>
      <c r="B35" s="38" t="s">
        <v>49</v>
      </c>
      <c r="C35" s="24">
        <f>'[2]2024_ВМП_ПР_был'!$D35</f>
        <v>0</v>
      </c>
      <c r="D35" s="25">
        <v>305662.65999999997</v>
      </c>
      <c r="E35" s="47">
        <f t="shared" si="14"/>
        <v>0</v>
      </c>
      <c r="F35" s="34">
        <f t="shared" si="4"/>
        <v>0</v>
      </c>
      <c r="G35" s="31">
        <f>'[2]ФАКТ_за янв-АВГУСТ'!AH$18</f>
        <v>0</v>
      </c>
      <c r="H35" s="46"/>
      <c r="I35" s="31">
        <f t="shared" si="1"/>
        <v>0</v>
      </c>
      <c r="J35" s="27">
        <f t="shared" si="15"/>
        <v>0</v>
      </c>
      <c r="K35" s="24"/>
      <c r="L35" s="26">
        <f t="shared" si="16"/>
        <v>0</v>
      </c>
      <c r="M35" s="24"/>
      <c r="N35" s="26">
        <f t="shared" si="16"/>
        <v>0</v>
      </c>
      <c r="O35" s="24"/>
      <c r="P35" s="26">
        <f t="shared" si="17"/>
        <v>0</v>
      </c>
      <c r="Q35" s="24"/>
      <c r="R35" s="26">
        <f t="shared" si="18"/>
        <v>0</v>
      </c>
      <c r="S35" s="27">
        <f t="shared" si="19"/>
        <v>0</v>
      </c>
      <c r="T35" s="24"/>
      <c r="U35" s="26">
        <f t="shared" si="20"/>
        <v>0</v>
      </c>
    </row>
    <row r="36" spans="1:21" s="5" customFormat="1" ht="58.5" hidden="1" x14ac:dyDescent="0.35">
      <c r="A36" s="41">
        <v>14</v>
      </c>
      <c r="B36" s="38" t="s">
        <v>50</v>
      </c>
      <c r="C36" s="24">
        <f>'[2]2024_ВМП_ПР_был'!$D36</f>
        <v>0</v>
      </c>
      <c r="D36" s="25">
        <v>195420.92</v>
      </c>
      <c r="E36" s="30">
        <f t="shared" si="14"/>
        <v>0</v>
      </c>
      <c r="F36" s="34">
        <f t="shared" si="4"/>
        <v>0</v>
      </c>
      <c r="G36" s="31">
        <f>'[2]ФАКТ_за янв-АВГУСТ'!AI$18</f>
        <v>0</v>
      </c>
      <c r="H36" s="46"/>
      <c r="I36" s="31">
        <f t="shared" si="1"/>
        <v>0</v>
      </c>
      <c r="J36" s="27">
        <f t="shared" si="15"/>
        <v>0</v>
      </c>
      <c r="K36" s="24"/>
      <c r="L36" s="26">
        <f t="shared" si="16"/>
        <v>0</v>
      </c>
      <c r="M36" s="24"/>
      <c r="N36" s="26">
        <f t="shared" si="16"/>
        <v>0</v>
      </c>
      <c r="O36" s="24"/>
      <c r="P36" s="26">
        <f t="shared" si="17"/>
        <v>0</v>
      </c>
      <c r="Q36" s="24"/>
      <c r="R36" s="26">
        <f t="shared" si="18"/>
        <v>0</v>
      </c>
      <c r="S36" s="27">
        <f t="shared" si="19"/>
        <v>0</v>
      </c>
      <c r="T36" s="24"/>
      <c r="U36" s="26">
        <f t="shared" si="20"/>
        <v>0</v>
      </c>
    </row>
    <row r="37" spans="1:21" s="5" customFormat="1" ht="73.5" customHeight="1" x14ac:dyDescent="0.35">
      <c r="A37" s="41">
        <v>15</v>
      </c>
      <c r="B37" s="23" t="s">
        <v>51</v>
      </c>
      <c r="C37" s="24">
        <f>'[2]2024_ВМП_ПР_был'!$D37</f>
        <v>12</v>
      </c>
      <c r="D37" s="25">
        <v>280692.23</v>
      </c>
      <c r="E37" s="30">
        <f t="shared" si="14"/>
        <v>3368306.76</v>
      </c>
      <c r="F37" s="34">
        <f t="shared" si="4"/>
        <v>8</v>
      </c>
      <c r="G37" s="31">
        <f>'[2]ФАКТ_за янв-АВГУСТ'!AJ$18</f>
        <v>9</v>
      </c>
      <c r="H37" s="46"/>
      <c r="I37" s="30">
        <f t="shared" si="1"/>
        <v>112.5</v>
      </c>
      <c r="J37" s="27">
        <f t="shared" si="15"/>
        <v>1</v>
      </c>
      <c r="K37" s="24"/>
      <c r="L37" s="26">
        <f t="shared" si="16"/>
        <v>0</v>
      </c>
      <c r="M37" s="24"/>
      <c r="N37" s="26">
        <f t="shared" si="16"/>
        <v>0</v>
      </c>
      <c r="O37" s="24"/>
      <c r="P37" s="26">
        <f t="shared" si="17"/>
        <v>0</v>
      </c>
      <c r="Q37" s="24"/>
      <c r="R37" s="26">
        <f t="shared" si="18"/>
        <v>0</v>
      </c>
      <c r="S37" s="27">
        <f t="shared" si="19"/>
        <v>-3</v>
      </c>
      <c r="T37" s="24"/>
      <c r="U37" s="26">
        <f t="shared" si="20"/>
        <v>0</v>
      </c>
    </row>
    <row r="38" spans="1:21" s="5" customFormat="1" ht="117" hidden="1" x14ac:dyDescent="0.35">
      <c r="A38" s="41">
        <v>16</v>
      </c>
      <c r="B38" s="23" t="s">
        <v>52</v>
      </c>
      <c r="C38" s="24">
        <f>'[2]2024_ВМП_ПР_был'!$D38</f>
        <v>0</v>
      </c>
      <c r="D38" s="25">
        <v>365800.92</v>
      </c>
      <c r="E38" s="30">
        <f t="shared" si="14"/>
        <v>0</v>
      </c>
      <c r="F38" s="34">
        <f t="shared" si="4"/>
        <v>0</v>
      </c>
      <c r="G38" s="31">
        <f>'[2]ФАКТ_за янв-АВГУСТ'!AK$18</f>
        <v>0</v>
      </c>
      <c r="H38" s="46"/>
      <c r="I38" s="31">
        <f t="shared" si="1"/>
        <v>0</v>
      </c>
      <c r="J38" s="27">
        <f t="shared" si="15"/>
        <v>0</v>
      </c>
      <c r="K38" s="24"/>
      <c r="L38" s="26">
        <f t="shared" si="16"/>
        <v>0</v>
      </c>
      <c r="M38" s="24"/>
      <c r="N38" s="26">
        <f t="shared" si="16"/>
        <v>0</v>
      </c>
      <c r="O38" s="24"/>
      <c r="P38" s="26">
        <f t="shared" si="17"/>
        <v>0</v>
      </c>
      <c r="Q38" s="24"/>
      <c r="R38" s="26">
        <f t="shared" si="18"/>
        <v>0</v>
      </c>
      <c r="S38" s="27">
        <f t="shared" si="19"/>
        <v>0</v>
      </c>
      <c r="T38" s="24"/>
      <c r="U38" s="26">
        <f t="shared" si="20"/>
        <v>0</v>
      </c>
    </row>
    <row r="39" spans="1:21" s="5" customFormat="1" ht="78" hidden="1" x14ac:dyDescent="0.35">
      <c r="A39" s="41">
        <v>17</v>
      </c>
      <c r="B39" s="50" t="s">
        <v>53</v>
      </c>
      <c r="C39" s="24">
        <f>'[2]2024_ВМП_ПР_был'!$D39</f>
        <v>0</v>
      </c>
      <c r="D39" s="25">
        <v>490346.57</v>
      </c>
      <c r="E39" s="30">
        <f t="shared" si="14"/>
        <v>0</v>
      </c>
      <c r="F39" s="34">
        <f t="shared" si="4"/>
        <v>0</v>
      </c>
      <c r="G39" s="31">
        <f>'[2]ФАКТ_за янв-АВГУСТ'!AL$18</f>
        <v>0</v>
      </c>
      <c r="H39" s="46"/>
      <c r="I39" s="31">
        <f t="shared" si="1"/>
        <v>0</v>
      </c>
      <c r="J39" s="27">
        <f t="shared" si="15"/>
        <v>0</v>
      </c>
      <c r="K39" s="24"/>
      <c r="L39" s="26">
        <f t="shared" si="16"/>
        <v>0</v>
      </c>
      <c r="M39" s="24"/>
      <c r="N39" s="26">
        <f t="shared" si="16"/>
        <v>0</v>
      </c>
      <c r="O39" s="24"/>
      <c r="P39" s="26">
        <f t="shared" si="17"/>
        <v>0</v>
      </c>
      <c r="Q39" s="24"/>
      <c r="R39" s="26">
        <f t="shared" si="18"/>
        <v>0</v>
      </c>
      <c r="S39" s="27">
        <f t="shared" si="19"/>
        <v>0</v>
      </c>
      <c r="T39" s="24"/>
      <c r="U39" s="26">
        <f t="shared" si="20"/>
        <v>0</v>
      </c>
    </row>
    <row r="40" spans="1:21" s="5" customFormat="1" ht="30.75" customHeight="1" x14ac:dyDescent="0.35">
      <c r="A40" s="51"/>
      <c r="B40" s="51" t="s">
        <v>54</v>
      </c>
      <c r="C40" s="20">
        <f>C41+C42</f>
        <v>30</v>
      </c>
      <c r="D40" s="21"/>
      <c r="E40" s="22">
        <f t="shared" ref="E40:U40" si="21">E41+E42</f>
        <v>9232851</v>
      </c>
      <c r="F40" s="20">
        <f t="shared" si="21"/>
        <v>20</v>
      </c>
      <c r="G40" s="20">
        <f t="shared" si="21"/>
        <v>24</v>
      </c>
      <c r="H40" s="20">
        <f t="shared" si="21"/>
        <v>0</v>
      </c>
      <c r="I40" s="22">
        <f t="shared" si="1"/>
        <v>120</v>
      </c>
      <c r="J40" s="20">
        <f t="shared" si="21"/>
        <v>4</v>
      </c>
      <c r="K40" s="20">
        <f t="shared" si="21"/>
        <v>0</v>
      </c>
      <c r="L40" s="22">
        <f t="shared" si="21"/>
        <v>0</v>
      </c>
      <c r="M40" s="20">
        <f t="shared" si="21"/>
        <v>0</v>
      </c>
      <c r="N40" s="22">
        <f t="shared" si="21"/>
        <v>0</v>
      </c>
      <c r="O40" s="20">
        <f t="shared" si="21"/>
        <v>0</v>
      </c>
      <c r="P40" s="22">
        <f t="shared" si="21"/>
        <v>0</v>
      </c>
      <c r="Q40" s="20">
        <f t="shared" si="21"/>
        <v>0</v>
      </c>
      <c r="R40" s="22">
        <f t="shared" si="21"/>
        <v>0</v>
      </c>
      <c r="S40" s="20">
        <f t="shared" si="21"/>
        <v>-6</v>
      </c>
      <c r="T40" s="20">
        <f t="shared" si="21"/>
        <v>0</v>
      </c>
      <c r="U40" s="22">
        <f t="shared" si="21"/>
        <v>0</v>
      </c>
    </row>
    <row r="41" spans="1:21" s="5" customFormat="1" ht="84" customHeight="1" x14ac:dyDescent="0.35">
      <c r="A41" s="40">
        <v>18</v>
      </c>
      <c r="B41" s="38" t="s">
        <v>55</v>
      </c>
      <c r="C41" s="24">
        <f>'[2]2024_ВМП_ПР_был'!$D41</f>
        <v>30</v>
      </c>
      <c r="D41" s="25">
        <v>307761.7</v>
      </c>
      <c r="E41" s="30">
        <f>ROUND(C41*$D41,2)</f>
        <v>9232851</v>
      </c>
      <c r="F41" s="52">
        <f>ROUND(C41/12*$Y$3,0)</f>
        <v>20</v>
      </c>
      <c r="G41" s="31">
        <f>'[2]ФАКТ_за янв-АВГУСТ'!AN$18</f>
        <v>24</v>
      </c>
      <c r="H41" s="46"/>
      <c r="I41" s="30">
        <f t="shared" si="1"/>
        <v>120</v>
      </c>
      <c r="J41" s="27">
        <f>G41-F41</f>
        <v>4</v>
      </c>
      <c r="K41" s="24"/>
      <c r="L41" s="26">
        <f t="shared" ref="L41:N42" si="22">ROUND(K41*$D41,2)</f>
        <v>0</v>
      </c>
      <c r="M41" s="24"/>
      <c r="N41" s="26">
        <f t="shared" si="22"/>
        <v>0</v>
      </c>
      <c r="O41" s="24"/>
      <c r="P41" s="26">
        <f>ROUND(O41*$D41,2)</f>
        <v>0</v>
      </c>
      <c r="Q41" s="24"/>
      <c r="R41" s="26">
        <f>ROUND(Q41*$D41,2)</f>
        <v>0</v>
      </c>
      <c r="S41" s="27">
        <f t="shared" si="19"/>
        <v>-6</v>
      </c>
      <c r="T41" s="24"/>
      <c r="U41" s="26">
        <f>ROUND(T41*$D41,2)</f>
        <v>0</v>
      </c>
    </row>
    <row r="42" spans="1:21" s="5" customFormat="1" ht="79.5" hidden="1" customHeight="1" x14ac:dyDescent="0.35">
      <c r="A42" s="40">
        <v>19</v>
      </c>
      <c r="B42" s="38" t="s">
        <v>56</v>
      </c>
      <c r="C42" s="24">
        <f>'[2]2024_ВМП_ПР_был'!$D42</f>
        <v>0</v>
      </c>
      <c r="D42" s="25">
        <v>628303.25</v>
      </c>
      <c r="E42" s="30">
        <f>ROUND(C42*$D42,2)</f>
        <v>0</v>
      </c>
      <c r="F42" s="34">
        <f t="shared" si="4"/>
        <v>0</v>
      </c>
      <c r="G42" s="31">
        <f>'[2]ФАКТ_за янв-АВГУСТ'!AO$18</f>
        <v>0</v>
      </c>
      <c r="H42" s="46"/>
      <c r="I42" s="31">
        <f t="shared" si="1"/>
        <v>0</v>
      </c>
      <c r="J42" s="27">
        <f>G42-F42</f>
        <v>0</v>
      </c>
      <c r="K42" s="24"/>
      <c r="L42" s="26">
        <f t="shared" si="22"/>
        <v>0</v>
      </c>
      <c r="M42" s="24"/>
      <c r="N42" s="26">
        <f t="shared" si="22"/>
        <v>0</v>
      </c>
      <c r="O42" s="24"/>
      <c r="P42" s="26">
        <f>ROUND(O42*$D42,2)</f>
        <v>0</v>
      </c>
      <c r="Q42" s="24"/>
      <c r="R42" s="26">
        <f>ROUND(Q42*$D42,2)</f>
        <v>0</v>
      </c>
      <c r="S42" s="27">
        <f>G42-C42</f>
        <v>0</v>
      </c>
      <c r="T42" s="24"/>
      <c r="U42" s="26">
        <f>ROUND(T42*$D42,2)</f>
        <v>0</v>
      </c>
    </row>
    <row r="43" spans="1:21" s="5" customFormat="1" ht="34.5" hidden="1" customHeight="1" x14ac:dyDescent="0.35">
      <c r="A43" s="19"/>
      <c r="B43" s="19" t="s">
        <v>57</v>
      </c>
      <c r="C43" s="20">
        <f>SUM(C44:C51)</f>
        <v>0</v>
      </c>
      <c r="D43" s="21"/>
      <c r="E43" s="22">
        <f>SUM(E44:E51)</f>
        <v>0</v>
      </c>
      <c r="F43" s="20">
        <f t="shared" ref="F43:U43" si="23">SUM(F44:F51)</f>
        <v>0</v>
      </c>
      <c r="G43" s="20">
        <f t="shared" si="23"/>
        <v>0</v>
      </c>
      <c r="H43" s="20">
        <f t="shared" si="23"/>
        <v>0</v>
      </c>
      <c r="I43" s="20">
        <f t="shared" si="1"/>
        <v>0</v>
      </c>
      <c r="J43" s="20">
        <f t="shared" si="23"/>
        <v>0</v>
      </c>
      <c r="K43" s="20">
        <f t="shared" si="23"/>
        <v>0</v>
      </c>
      <c r="L43" s="22">
        <f t="shared" si="23"/>
        <v>0</v>
      </c>
      <c r="M43" s="20">
        <f t="shared" si="23"/>
        <v>0</v>
      </c>
      <c r="N43" s="22">
        <f t="shared" si="23"/>
        <v>0</v>
      </c>
      <c r="O43" s="20">
        <f t="shared" si="23"/>
        <v>0</v>
      </c>
      <c r="P43" s="22">
        <f t="shared" si="23"/>
        <v>0</v>
      </c>
      <c r="Q43" s="20">
        <f t="shared" si="23"/>
        <v>0</v>
      </c>
      <c r="R43" s="22">
        <f t="shared" si="23"/>
        <v>0</v>
      </c>
      <c r="S43" s="20">
        <f t="shared" si="23"/>
        <v>0</v>
      </c>
      <c r="T43" s="20">
        <f t="shared" si="23"/>
        <v>0</v>
      </c>
      <c r="U43" s="22">
        <f t="shared" si="23"/>
        <v>0</v>
      </c>
    </row>
    <row r="44" spans="1:21" s="5" customFormat="1" ht="66.75" hidden="1" customHeight="1" x14ac:dyDescent="0.35">
      <c r="A44" s="163">
        <v>20</v>
      </c>
      <c r="B44" s="38" t="s">
        <v>58</v>
      </c>
      <c r="C44" s="24">
        <f>'[2]2024_ВМП_ПР_был'!$D44</f>
        <v>0</v>
      </c>
      <c r="D44" s="29">
        <v>234495.71</v>
      </c>
      <c r="E44" s="30">
        <f t="shared" ref="E44:E50" si="24">ROUND(C44*$D44,2)</f>
        <v>0</v>
      </c>
      <c r="F44" s="34">
        <f t="shared" si="4"/>
        <v>0</v>
      </c>
      <c r="G44" s="34">
        <f>'[2]ФАКТ_за янв-АВГУСТ'!AQ$18</f>
        <v>0</v>
      </c>
      <c r="H44" s="24"/>
      <c r="I44" s="34">
        <f t="shared" si="1"/>
        <v>0</v>
      </c>
      <c r="J44" s="27">
        <f t="shared" ref="J44:J51" si="25">G44-F44</f>
        <v>0</v>
      </c>
      <c r="K44" s="24"/>
      <c r="L44" s="26">
        <f t="shared" ref="L44:N51" si="26">ROUND(K44*$D44,2)</f>
        <v>0</v>
      </c>
      <c r="M44" s="24"/>
      <c r="N44" s="26">
        <f t="shared" si="26"/>
        <v>0</v>
      </c>
      <c r="O44" s="24"/>
      <c r="P44" s="26">
        <f t="shared" ref="P44:P51" si="27">ROUND(O44*$D44,2)</f>
        <v>0</v>
      </c>
      <c r="Q44" s="24"/>
      <c r="R44" s="26">
        <f t="shared" ref="R44:R51" si="28">ROUND(Q44*$D44,2)</f>
        <v>0</v>
      </c>
      <c r="S44" s="27">
        <f t="shared" ref="S44:S51" si="29">G44-C44</f>
        <v>0</v>
      </c>
      <c r="T44" s="24"/>
      <c r="U44" s="26">
        <f t="shared" ref="U44:U51" si="30">ROUND(T44*$D44,2)</f>
        <v>0</v>
      </c>
    </row>
    <row r="45" spans="1:21" s="5" customFormat="1" ht="64.5" hidden="1" customHeight="1" x14ac:dyDescent="0.35">
      <c r="A45" s="164"/>
      <c r="B45" s="28" t="s">
        <v>59</v>
      </c>
      <c r="C45" s="24">
        <f>'[2]2024_ВМП_ПР_был'!$D45</f>
        <v>0</v>
      </c>
      <c r="D45" s="29">
        <v>234495.71</v>
      </c>
      <c r="E45" s="30">
        <f t="shared" si="24"/>
        <v>0</v>
      </c>
      <c r="F45" s="34">
        <f t="shared" si="4"/>
        <v>0</v>
      </c>
      <c r="G45" s="34">
        <f>'[2]ФАКТ_за янв-АВГУСТ'!AR$18</f>
        <v>0</v>
      </c>
      <c r="H45" s="24"/>
      <c r="I45" s="34">
        <f t="shared" si="1"/>
        <v>0</v>
      </c>
      <c r="J45" s="27">
        <f t="shared" si="25"/>
        <v>0</v>
      </c>
      <c r="K45" s="24"/>
      <c r="L45" s="26">
        <f t="shared" si="26"/>
        <v>0</v>
      </c>
      <c r="M45" s="24"/>
      <c r="N45" s="26">
        <f t="shared" si="26"/>
        <v>0</v>
      </c>
      <c r="O45" s="24"/>
      <c r="P45" s="26">
        <f t="shared" si="27"/>
        <v>0</v>
      </c>
      <c r="Q45" s="24"/>
      <c r="R45" s="26">
        <f t="shared" si="28"/>
        <v>0</v>
      </c>
      <c r="S45" s="27">
        <f t="shared" si="29"/>
        <v>0</v>
      </c>
      <c r="T45" s="24"/>
      <c r="U45" s="26">
        <f t="shared" si="30"/>
        <v>0</v>
      </c>
    </row>
    <row r="46" spans="1:21" s="5" customFormat="1" ht="39" hidden="1" x14ac:dyDescent="0.35">
      <c r="A46" s="53">
        <v>21</v>
      </c>
      <c r="B46" s="28" t="s">
        <v>60</v>
      </c>
      <c r="C46" s="24">
        <f>'[2]2024_ВМП_ПР_был'!$D46</f>
        <v>0</v>
      </c>
      <c r="D46" s="25">
        <v>125676.73</v>
      </c>
      <c r="E46" s="39">
        <f t="shared" si="24"/>
        <v>0</v>
      </c>
      <c r="F46" s="34">
        <f t="shared" si="4"/>
        <v>0</v>
      </c>
      <c r="G46" s="34">
        <f>'[2]ФАКТ_за янв-АВГУСТ'!AS$18</f>
        <v>0</v>
      </c>
      <c r="H46" s="24"/>
      <c r="I46" s="34">
        <f t="shared" si="1"/>
        <v>0</v>
      </c>
      <c r="J46" s="27">
        <f t="shared" si="25"/>
        <v>0</v>
      </c>
      <c r="K46" s="24"/>
      <c r="L46" s="26">
        <f t="shared" si="26"/>
        <v>0</v>
      </c>
      <c r="M46" s="24"/>
      <c r="N46" s="26">
        <f t="shared" si="26"/>
        <v>0</v>
      </c>
      <c r="O46" s="24"/>
      <c r="P46" s="26">
        <f t="shared" si="27"/>
        <v>0</v>
      </c>
      <c r="Q46" s="24"/>
      <c r="R46" s="26">
        <f t="shared" si="28"/>
        <v>0</v>
      </c>
      <c r="S46" s="27">
        <f t="shared" si="29"/>
        <v>0</v>
      </c>
      <c r="T46" s="24"/>
      <c r="U46" s="26">
        <f t="shared" si="30"/>
        <v>0</v>
      </c>
    </row>
    <row r="47" spans="1:21" s="5" customFormat="1" ht="78" hidden="1" x14ac:dyDescent="0.35">
      <c r="A47" s="41">
        <v>22</v>
      </c>
      <c r="B47" s="42" t="s">
        <v>61</v>
      </c>
      <c r="C47" s="24">
        <f>'[2]2024_ВМП_ПР_был'!$D47</f>
        <v>0</v>
      </c>
      <c r="D47" s="25">
        <v>168456.91</v>
      </c>
      <c r="E47" s="30">
        <f t="shared" si="24"/>
        <v>0</v>
      </c>
      <c r="F47" s="34">
        <f t="shared" si="4"/>
        <v>0</v>
      </c>
      <c r="G47" s="34">
        <f>'[2]ФАКТ_за янв-АВГУСТ'!AT$18</f>
        <v>0</v>
      </c>
      <c r="H47" s="24"/>
      <c r="I47" s="34">
        <f t="shared" si="1"/>
        <v>0</v>
      </c>
      <c r="J47" s="27">
        <f t="shared" si="25"/>
        <v>0</v>
      </c>
      <c r="K47" s="24"/>
      <c r="L47" s="26">
        <f t="shared" si="26"/>
        <v>0</v>
      </c>
      <c r="M47" s="24"/>
      <c r="N47" s="26">
        <f t="shared" si="26"/>
        <v>0</v>
      </c>
      <c r="O47" s="24"/>
      <c r="P47" s="26">
        <f t="shared" si="27"/>
        <v>0</v>
      </c>
      <c r="Q47" s="24"/>
      <c r="R47" s="26">
        <f t="shared" si="28"/>
        <v>0</v>
      </c>
      <c r="S47" s="27">
        <f t="shared" si="29"/>
        <v>0</v>
      </c>
      <c r="T47" s="24"/>
      <c r="U47" s="26">
        <f t="shared" si="30"/>
        <v>0</v>
      </c>
    </row>
    <row r="48" spans="1:21" s="5" customFormat="1" ht="39" hidden="1" x14ac:dyDescent="0.35">
      <c r="A48" s="54">
        <v>23</v>
      </c>
      <c r="B48" s="55" t="s">
        <v>62</v>
      </c>
      <c r="C48" s="24">
        <f>'[2]2024_ВМП_ПР_был'!$D48</f>
        <v>0</v>
      </c>
      <c r="D48" s="25">
        <v>476157.6</v>
      </c>
      <c r="E48" s="30">
        <f t="shared" si="24"/>
        <v>0</v>
      </c>
      <c r="F48" s="34">
        <f t="shared" si="4"/>
        <v>0</v>
      </c>
      <c r="G48" s="34">
        <f>'[2]ФАКТ_за янв-АВГУСТ'!AU$18</f>
        <v>0</v>
      </c>
      <c r="H48" s="24"/>
      <c r="I48" s="34">
        <f t="shared" si="1"/>
        <v>0</v>
      </c>
      <c r="J48" s="27">
        <f t="shared" si="25"/>
        <v>0</v>
      </c>
      <c r="K48" s="24"/>
      <c r="L48" s="26">
        <f t="shared" si="26"/>
        <v>0</v>
      </c>
      <c r="M48" s="24"/>
      <c r="N48" s="26">
        <f t="shared" si="26"/>
        <v>0</v>
      </c>
      <c r="O48" s="24"/>
      <c r="P48" s="26">
        <f t="shared" si="27"/>
        <v>0</v>
      </c>
      <c r="Q48" s="24"/>
      <c r="R48" s="26">
        <f t="shared" si="28"/>
        <v>0</v>
      </c>
      <c r="S48" s="27">
        <f t="shared" si="29"/>
        <v>0</v>
      </c>
      <c r="T48" s="24"/>
      <c r="U48" s="26">
        <f t="shared" si="30"/>
        <v>0</v>
      </c>
    </row>
    <row r="49" spans="1:21" s="5" customFormat="1" ht="32.25" hidden="1" customHeight="1" x14ac:dyDescent="0.35">
      <c r="A49" s="40">
        <v>24</v>
      </c>
      <c r="B49" s="38" t="s">
        <v>63</v>
      </c>
      <c r="C49" s="24">
        <f>'[2]2024_ВМП_ПР_был'!$D49</f>
        <v>0</v>
      </c>
      <c r="D49" s="25">
        <v>89554.82</v>
      </c>
      <c r="E49" s="39">
        <f t="shared" si="24"/>
        <v>0</v>
      </c>
      <c r="F49" s="34">
        <f t="shared" si="4"/>
        <v>0</v>
      </c>
      <c r="G49" s="34">
        <f>'[2]ФАКТ_за янв-АВГУСТ'!AV$18</f>
        <v>0</v>
      </c>
      <c r="H49" s="24"/>
      <c r="I49" s="34">
        <f t="shared" si="1"/>
        <v>0</v>
      </c>
      <c r="J49" s="27">
        <f t="shared" si="25"/>
        <v>0</v>
      </c>
      <c r="K49" s="24"/>
      <c r="L49" s="26">
        <f t="shared" si="26"/>
        <v>0</v>
      </c>
      <c r="M49" s="24"/>
      <c r="N49" s="26">
        <f t="shared" si="26"/>
        <v>0</v>
      </c>
      <c r="O49" s="24"/>
      <c r="P49" s="26">
        <f t="shared" si="27"/>
        <v>0</v>
      </c>
      <c r="Q49" s="24"/>
      <c r="R49" s="26">
        <f t="shared" si="28"/>
        <v>0</v>
      </c>
      <c r="S49" s="27">
        <f t="shared" si="29"/>
        <v>0</v>
      </c>
      <c r="T49" s="24"/>
      <c r="U49" s="26">
        <f t="shared" si="30"/>
        <v>0</v>
      </c>
    </row>
    <row r="50" spans="1:21" s="5" customFormat="1" ht="32.25" hidden="1" customHeight="1" x14ac:dyDescent="0.35">
      <c r="A50" s="40">
        <v>25</v>
      </c>
      <c r="B50" s="38" t="s">
        <v>63</v>
      </c>
      <c r="C50" s="24">
        <f>'[2]2024_ВМП_ПР_был'!$D50</f>
        <v>0</v>
      </c>
      <c r="D50" s="25">
        <v>202500.12</v>
      </c>
      <c r="E50" s="30">
        <f t="shared" si="24"/>
        <v>0</v>
      </c>
      <c r="F50" s="34">
        <f t="shared" si="4"/>
        <v>0</v>
      </c>
      <c r="G50" s="34">
        <f>'[2]ФАКТ_за янв-АВГУСТ'!AW$18</f>
        <v>0</v>
      </c>
      <c r="H50" s="24"/>
      <c r="I50" s="34">
        <f t="shared" si="1"/>
        <v>0</v>
      </c>
      <c r="J50" s="27">
        <f t="shared" si="25"/>
        <v>0</v>
      </c>
      <c r="K50" s="24"/>
      <c r="L50" s="26">
        <f t="shared" si="26"/>
        <v>0</v>
      </c>
      <c r="M50" s="24"/>
      <c r="N50" s="26">
        <f t="shared" si="26"/>
        <v>0</v>
      </c>
      <c r="O50" s="24"/>
      <c r="P50" s="26">
        <f t="shared" si="27"/>
        <v>0</v>
      </c>
      <c r="Q50" s="24"/>
      <c r="R50" s="26">
        <f t="shared" si="28"/>
        <v>0</v>
      </c>
      <c r="S50" s="27">
        <f t="shared" si="29"/>
        <v>0</v>
      </c>
      <c r="T50" s="24"/>
      <c r="U50" s="26">
        <f t="shared" si="30"/>
        <v>0</v>
      </c>
    </row>
    <row r="51" spans="1:21" s="5" customFormat="1" ht="32.25" hidden="1" customHeight="1" x14ac:dyDescent="0.35">
      <c r="A51" s="40">
        <v>26</v>
      </c>
      <c r="B51" s="38" t="s">
        <v>63</v>
      </c>
      <c r="C51" s="24">
        <f>'[2]2024_ВМП_ПР_был'!$D51</f>
        <v>0</v>
      </c>
      <c r="D51" s="25">
        <v>269498.43</v>
      </c>
      <c r="E51" s="39">
        <v>0</v>
      </c>
      <c r="F51" s="34">
        <f t="shared" si="4"/>
        <v>0</v>
      </c>
      <c r="G51" s="34">
        <f>'[2]ФАКТ_за янв-АВГУСТ'!AX$18</f>
        <v>0</v>
      </c>
      <c r="H51" s="24"/>
      <c r="I51" s="34">
        <f t="shared" si="1"/>
        <v>0</v>
      </c>
      <c r="J51" s="27">
        <f t="shared" si="25"/>
        <v>0</v>
      </c>
      <c r="K51" s="24"/>
      <c r="L51" s="26">
        <f t="shared" si="26"/>
        <v>0</v>
      </c>
      <c r="M51" s="24"/>
      <c r="N51" s="26">
        <f t="shared" si="26"/>
        <v>0</v>
      </c>
      <c r="O51" s="24"/>
      <c r="P51" s="26">
        <f t="shared" si="27"/>
        <v>0</v>
      </c>
      <c r="Q51" s="24"/>
      <c r="R51" s="26">
        <f t="shared" si="28"/>
        <v>0</v>
      </c>
      <c r="S51" s="27">
        <f t="shared" si="29"/>
        <v>0</v>
      </c>
      <c r="T51" s="24"/>
      <c r="U51" s="26">
        <f t="shared" si="30"/>
        <v>0</v>
      </c>
    </row>
    <row r="52" spans="1:21" s="5" customFormat="1" ht="26.25" hidden="1" customHeight="1" x14ac:dyDescent="0.35">
      <c r="A52" s="19"/>
      <c r="B52" s="19" t="s">
        <v>64</v>
      </c>
      <c r="C52" s="20">
        <f>SUM(C53:C58)</f>
        <v>0</v>
      </c>
      <c r="D52" s="21"/>
      <c r="E52" s="22">
        <f>SUM(E53:E58)</f>
        <v>0</v>
      </c>
      <c r="F52" s="20">
        <f t="shared" ref="F52:U52" si="31">SUM(F53:F58)</f>
        <v>0</v>
      </c>
      <c r="G52" s="20">
        <f t="shared" si="31"/>
        <v>0</v>
      </c>
      <c r="H52" s="20">
        <f t="shared" si="31"/>
        <v>0</v>
      </c>
      <c r="I52" s="20">
        <f t="shared" si="1"/>
        <v>0</v>
      </c>
      <c r="J52" s="20">
        <f t="shared" si="31"/>
        <v>0</v>
      </c>
      <c r="K52" s="20">
        <f t="shared" si="31"/>
        <v>0</v>
      </c>
      <c r="L52" s="22">
        <f t="shared" si="31"/>
        <v>0</v>
      </c>
      <c r="M52" s="20">
        <f t="shared" si="31"/>
        <v>0</v>
      </c>
      <c r="N52" s="22">
        <f t="shared" si="31"/>
        <v>0</v>
      </c>
      <c r="O52" s="20">
        <f t="shared" si="31"/>
        <v>0</v>
      </c>
      <c r="P52" s="22">
        <f t="shared" si="31"/>
        <v>0</v>
      </c>
      <c r="Q52" s="20">
        <f t="shared" si="31"/>
        <v>0</v>
      </c>
      <c r="R52" s="22">
        <f t="shared" si="31"/>
        <v>0</v>
      </c>
      <c r="S52" s="20">
        <f t="shared" si="31"/>
        <v>0</v>
      </c>
      <c r="T52" s="20">
        <f t="shared" si="31"/>
        <v>0</v>
      </c>
      <c r="U52" s="22">
        <f t="shared" si="31"/>
        <v>0</v>
      </c>
    </row>
    <row r="53" spans="1:21" s="5" customFormat="1" ht="25.5" hidden="1" customHeight="1" x14ac:dyDescent="0.35">
      <c r="A53" s="56">
        <v>27</v>
      </c>
      <c r="B53" s="38" t="s">
        <v>65</v>
      </c>
      <c r="C53" s="24">
        <f>'[2]2024_ВМП_ПР_был'!$D53</f>
        <v>0</v>
      </c>
      <c r="D53" s="25">
        <v>140497.04</v>
      </c>
      <c r="E53" s="30">
        <f t="shared" ref="E53:E58" si="32">ROUND(C53*$D53,2)</f>
        <v>0</v>
      </c>
      <c r="F53" s="34">
        <f t="shared" si="4"/>
        <v>0</v>
      </c>
      <c r="G53" s="34">
        <f>'[2]ФАКТ_за янв-АВГУСТ'!AZ$18</f>
        <v>0</v>
      </c>
      <c r="H53" s="24"/>
      <c r="I53" s="34">
        <f t="shared" si="1"/>
        <v>0</v>
      </c>
      <c r="J53" s="27">
        <f t="shared" ref="J53:J58" si="33">G53-F53</f>
        <v>0</v>
      </c>
      <c r="K53" s="24"/>
      <c r="L53" s="26">
        <f t="shared" ref="L53:N58" si="34">ROUND(K53*$D53,2)</f>
        <v>0</v>
      </c>
      <c r="M53" s="24"/>
      <c r="N53" s="26">
        <f t="shared" si="34"/>
        <v>0</v>
      </c>
      <c r="O53" s="24"/>
      <c r="P53" s="26">
        <f t="shared" ref="P53:P58" si="35">ROUND(O53*$D53,2)</f>
        <v>0</v>
      </c>
      <c r="Q53" s="24"/>
      <c r="R53" s="26">
        <f t="shared" ref="R53:R58" si="36">ROUND(Q53*$D53,2)</f>
        <v>0</v>
      </c>
      <c r="S53" s="27">
        <f t="shared" ref="S53:S58" si="37">G53-C53</f>
        <v>0</v>
      </c>
      <c r="T53" s="24"/>
      <c r="U53" s="26">
        <f t="shared" ref="U53:U58" si="38">ROUND(T53*$D53,2)</f>
        <v>0</v>
      </c>
    </row>
    <row r="54" spans="1:21" s="5" customFormat="1" ht="27" hidden="1" customHeight="1" x14ac:dyDescent="0.35">
      <c r="A54" s="183">
        <v>28</v>
      </c>
      <c r="B54" s="38" t="s">
        <v>66</v>
      </c>
      <c r="C54" s="24">
        <f>'[2]2024_ВМП_ПР_был'!$D54</f>
        <v>0</v>
      </c>
      <c r="D54" s="25">
        <v>83157.06</v>
      </c>
      <c r="E54" s="39">
        <f t="shared" si="32"/>
        <v>0</v>
      </c>
      <c r="F54" s="34">
        <f t="shared" si="4"/>
        <v>0</v>
      </c>
      <c r="G54" s="34">
        <f>'[2]ФАКТ_за янв-АВГУСТ'!BA$18</f>
        <v>0</v>
      </c>
      <c r="H54" s="24"/>
      <c r="I54" s="34">
        <f t="shared" si="1"/>
        <v>0</v>
      </c>
      <c r="J54" s="27">
        <f t="shared" si="33"/>
        <v>0</v>
      </c>
      <c r="K54" s="24"/>
      <c r="L54" s="26">
        <f t="shared" si="34"/>
        <v>0</v>
      </c>
      <c r="M54" s="24"/>
      <c r="N54" s="26">
        <f t="shared" si="34"/>
        <v>0</v>
      </c>
      <c r="O54" s="24"/>
      <c r="P54" s="26">
        <f t="shared" si="35"/>
        <v>0</v>
      </c>
      <c r="Q54" s="24"/>
      <c r="R54" s="26">
        <f t="shared" si="36"/>
        <v>0</v>
      </c>
      <c r="S54" s="27">
        <f t="shared" si="37"/>
        <v>0</v>
      </c>
      <c r="T54" s="24"/>
      <c r="U54" s="26">
        <f t="shared" si="38"/>
        <v>0</v>
      </c>
    </row>
    <row r="55" spans="1:21" ht="39" hidden="1" x14ac:dyDescent="0.25">
      <c r="A55" s="183"/>
      <c r="B55" s="28" t="s">
        <v>67</v>
      </c>
      <c r="C55" s="24">
        <f>'[2]2024_ВМП_ПР_был'!$D55</f>
        <v>0</v>
      </c>
      <c r="D55" s="29">
        <v>83157.06</v>
      </c>
      <c r="E55" s="30">
        <f t="shared" si="32"/>
        <v>0</v>
      </c>
      <c r="F55" s="34">
        <f t="shared" si="4"/>
        <v>0</v>
      </c>
      <c r="G55" s="34">
        <f>'[2]ФАКТ_за янв-АВГУСТ'!BB$18</f>
        <v>0</v>
      </c>
      <c r="H55" s="24"/>
      <c r="I55" s="34">
        <f t="shared" si="1"/>
        <v>0</v>
      </c>
      <c r="J55" s="27">
        <f t="shared" si="33"/>
        <v>0</v>
      </c>
      <c r="K55" s="24"/>
      <c r="L55" s="26">
        <f t="shared" si="34"/>
        <v>0</v>
      </c>
      <c r="M55" s="24"/>
      <c r="N55" s="26">
        <f t="shared" si="34"/>
        <v>0</v>
      </c>
      <c r="O55" s="24"/>
      <c r="P55" s="26">
        <f t="shared" si="35"/>
        <v>0</v>
      </c>
      <c r="Q55" s="24"/>
      <c r="R55" s="26">
        <f t="shared" si="36"/>
        <v>0</v>
      </c>
      <c r="S55" s="27">
        <f t="shared" si="37"/>
        <v>0</v>
      </c>
      <c r="T55" s="24"/>
      <c r="U55" s="26">
        <f t="shared" si="38"/>
        <v>0</v>
      </c>
    </row>
    <row r="56" spans="1:21" ht="24.75" hidden="1" customHeight="1" x14ac:dyDescent="0.25">
      <c r="A56" s="183"/>
      <c r="B56" s="38" t="s">
        <v>68</v>
      </c>
      <c r="C56" s="24">
        <f>'[2]2024_ВМП_ПР_был'!$D56</f>
        <v>0</v>
      </c>
      <c r="D56" s="29">
        <v>83157.06</v>
      </c>
      <c r="E56" s="30">
        <f t="shared" si="32"/>
        <v>0</v>
      </c>
      <c r="F56" s="34">
        <f t="shared" si="4"/>
        <v>0</v>
      </c>
      <c r="G56" s="34">
        <f>'[2]ФАКТ_за янв-АВГУСТ'!BC$18</f>
        <v>0</v>
      </c>
      <c r="H56" s="24"/>
      <c r="I56" s="34">
        <f t="shared" si="1"/>
        <v>0</v>
      </c>
      <c r="J56" s="27">
        <f t="shared" si="33"/>
        <v>0</v>
      </c>
      <c r="K56" s="24"/>
      <c r="L56" s="26">
        <f t="shared" si="34"/>
        <v>0</v>
      </c>
      <c r="M56" s="24"/>
      <c r="N56" s="26">
        <f t="shared" si="34"/>
        <v>0</v>
      </c>
      <c r="O56" s="24"/>
      <c r="P56" s="26">
        <f t="shared" si="35"/>
        <v>0</v>
      </c>
      <c r="Q56" s="24"/>
      <c r="R56" s="26">
        <f t="shared" si="36"/>
        <v>0</v>
      </c>
      <c r="S56" s="27">
        <f t="shared" si="37"/>
        <v>0</v>
      </c>
      <c r="T56" s="24"/>
      <c r="U56" s="26">
        <f t="shared" si="38"/>
        <v>0</v>
      </c>
    </row>
    <row r="57" spans="1:21" ht="34.5" hidden="1" customHeight="1" x14ac:dyDescent="0.25">
      <c r="A57" s="183"/>
      <c r="B57" s="57" t="s">
        <v>69</v>
      </c>
      <c r="C57" s="24">
        <f>'[2]2024_ВМП_ПР_был'!$D57</f>
        <v>0</v>
      </c>
      <c r="D57" s="29">
        <v>83157.06</v>
      </c>
      <c r="E57" s="39">
        <f t="shared" si="32"/>
        <v>0</v>
      </c>
      <c r="F57" s="34">
        <f t="shared" si="4"/>
        <v>0</v>
      </c>
      <c r="G57" s="34">
        <f>'[2]ФАКТ_за янв-АВГУСТ'!BD$18</f>
        <v>0</v>
      </c>
      <c r="H57" s="24"/>
      <c r="I57" s="34">
        <f t="shared" si="1"/>
        <v>0</v>
      </c>
      <c r="J57" s="27">
        <f t="shared" si="33"/>
        <v>0</v>
      </c>
      <c r="K57" s="24"/>
      <c r="L57" s="26">
        <f t="shared" si="34"/>
        <v>0</v>
      </c>
      <c r="M57" s="24"/>
      <c r="N57" s="26">
        <f t="shared" si="34"/>
        <v>0</v>
      </c>
      <c r="O57" s="24"/>
      <c r="P57" s="26">
        <f t="shared" si="35"/>
        <v>0</v>
      </c>
      <c r="Q57" s="24"/>
      <c r="R57" s="26">
        <f t="shared" si="36"/>
        <v>0</v>
      </c>
      <c r="S57" s="27">
        <f t="shared" si="37"/>
        <v>0</v>
      </c>
      <c r="T57" s="24"/>
      <c r="U57" s="26">
        <f t="shared" si="38"/>
        <v>0</v>
      </c>
    </row>
    <row r="58" spans="1:21" s="58" customFormat="1" ht="42.75" hidden="1" customHeight="1" x14ac:dyDescent="0.3">
      <c r="A58" s="40">
        <v>29</v>
      </c>
      <c r="B58" s="38" t="s">
        <v>70</v>
      </c>
      <c r="C58" s="24">
        <f>'[2]2024_ВМП_ПР_был'!$D58</f>
        <v>0</v>
      </c>
      <c r="D58" s="25">
        <v>161380.98000000001</v>
      </c>
      <c r="E58" s="30">
        <f t="shared" si="32"/>
        <v>0</v>
      </c>
      <c r="F58" s="34">
        <f t="shared" si="4"/>
        <v>0</v>
      </c>
      <c r="G58" s="34">
        <f>'[2]ФАКТ_за янв-АВГУСТ'!BE$18</f>
        <v>0</v>
      </c>
      <c r="H58" s="24"/>
      <c r="I58" s="34">
        <f t="shared" si="1"/>
        <v>0</v>
      </c>
      <c r="J58" s="27">
        <f t="shared" si="33"/>
        <v>0</v>
      </c>
      <c r="K58" s="24"/>
      <c r="L58" s="26">
        <f t="shared" si="34"/>
        <v>0</v>
      </c>
      <c r="M58" s="24"/>
      <c r="N58" s="26">
        <f t="shared" si="34"/>
        <v>0</v>
      </c>
      <c r="O58" s="24"/>
      <c r="P58" s="26">
        <f t="shared" si="35"/>
        <v>0</v>
      </c>
      <c r="Q58" s="24"/>
      <c r="R58" s="26">
        <f t="shared" si="36"/>
        <v>0</v>
      </c>
      <c r="S58" s="27">
        <f t="shared" si="37"/>
        <v>0</v>
      </c>
      <c r="T58" s="24"/>
      <c r="U58" s="26">
        <f t="shared" si="38"/>
        <v>0</v>
      </c>
    </row>
    <row r="59" spans="1:21" ht="26.25" customHeight="1" x14ac:dyDescent="0.25">
      <c r="A59" s="19"/>
      <c r="B59" s="19" t="s">
        <v>71</v>
      </c>
      <c r="C59" s="20">
        <f>SUM(C60:C67)</f>
        <v>5</v>
      </c>
      <c r="D59" s="21"/>
      <c r="E59" s="22">
        <f>SUM(E60:E67)</f>
        <v>548408.5</v>
      </c>
      <c r="F59" s="20">
        <f>SUM(F60:F67)</f>
        <v>3</v>
      </c>
      <c r="G59" s="20">
        <f>SUM(G60:G67)</f>
        <v>5</v>
      </c>
      <c r="H59" s="20">
        <f>SUM(H60:H67)</f>
        <v>0</v>
      </c>
      <c r="I59" s="22">
        <f t="shared" si="1"/>
        <v>166.67</v>
      </c>
      <c r="J59" s="20">
        <f t="shared" ref="J59:U59" si="39">SUM(J60:J67)</f>
        <v>2</v>
      </c>
      <c r="K59" s="20">
        <f t="shared" si="39"/>
        <v>0</v>
      </c>
      <c r="L59" s="22">
        <f t="shared" si="39"/>
        <v>0</v>
      </c>
      <c r="M59" s="20">
        <f t="shared" si="39"/>
        <v>2</v>
      </c>
      <c r="N59" s="22">
        <f t="shared" si="39"/>
        <v>219363.4</v>
      </c>
      <c r="O59" s="20">
        <f t="shared" si="39"/>
        <v>0</v>
      </c>
      <c r="P59" s="22">
        <f t="shared" si="39"/>
        <v>0</v>
      </c>
      <c r="Q59" s="20">
        <f t="shared" si="39"/>
        <v>0</v>
      </c>
      <c r="R59" s="22">
        <f t="shared" si="39"/>
        <v>0</v>
      </c>
      <c r="S59" s="20">
        <f t="shared" si="39"/>
        <v>0</v>
      </c>
      <c r="T59" s="20">
        <f t="shared" si="39"/>
        <v>0</v>
      </c>
      <c r="U59" s="22">
        <f t="shared" si="39"/>
        <v>0</v>
      </c>
    </row>
    <row r="60" spans="1:21" ht="39" hidden="1" x14ac:dyDescent="0.25">
      <c r="A60" s="163">
        <v>30</v>
      </c>
      <c r="B60" s="38" t="s">
        <v>72</v>
      </c>
      <c r="C60" s="24">
        <f>'[2]2024_ВМП_ПР_был'!$D60</f>
        <v>0</v>
      </c>
      <c r="D60" s="25">
        <v>75507.06</v>
      </c>
      <c r="E60" s="30">
        <f t="shared" ref="E60:E65" si="40">ROUND(C60*$D60,2)</f>
        <v>0</v>
      </c>
      <c r="F60" s="34">
        <f t="shared" si="4"/>
        <v>0</v>
      </c>
      <c r="G60" s="34">
        <f>'[2]ФАКТ_за янв-АВГУСТ'!BG$18</f>
        <v>0</v>
      </c>
      <c r="H60" s="24"/>
      <c r="I60" s="34">
        <f t="shared" si="1"/>
        <v>0</v>
      </c>
      <c r="J60" s="27">
        <f t="shared" ref="J60:J67" si="41">G60-F60</f>
        <v>0</v>
      </c>
      <c r="K60" s="24"/>
      <c r="L60" s="26">
        <f t="shared" ref="L60:N67" si="42">ROUND(K60*$D60,2)</f>
        <v>0</v>
      </c>
      <c r="M60" s="24"/>
      <c r="N60" s="26">
        <f t="shared" si="42"/>
        <v>0</v>
      </c>
      <c r="O60" s="24"/>
      <c r="P60" s="26">
        <f t="shared" ref="P60:P67" si="43">ROUND(O60*$D60,2)</f>
        <v>0</v>
      </c>
      <c r="Q60" s="24"/>
      <c r="R60" s="26">
        <f t="shared" ref="R60:R67" si="44">ROUND(Q60*$D60,2)</f>
        <v>0</v>
      </c>
      <c r="S60" s="27">
        <f t="shared" ref="S60:S67" si="45">G60-C60</f>
        <v>0</v>
      </c>
      <c r="T60" s="24"/>
      <c r="U60" s="26">
        <f t="shared" ref="U60:U67" si="46">ROUND(T60*$D60,2)</f>
        <v>0</v>
      </c>
    </row>
    <row r="61" spans="1:21" s="5" customFormat="1" ht="39" hidden="1" x14ac:dyDescent="0.35">
      <c r="A61" s="164"/>
      <c r="B61" s="48" t="s">
        <v>73</v>
      </c>
      <c r="C61" s="24">
        <f>'[2]2024_ВМП_ПР_был'!$D61</f>
        <v>0</v>
      </c>
      <c r="D61" s="29">
        <v>75507.06</v>
      </c>
      <c r="E61" s="30">
        <f t="shared" si="40"/>
        <v>0</v>
      </c>
      <c r="F61" s="34">
        <f t="shared" si="4"/>
        <v>0</v>
      </c>
      <c r="G61" s="34">
        <f>'[2]ФАКТ_за янв-АВГУСТ'!BH$18</f>
        <v>0</v>
      </c>
      <c r="H61" s="24"/>
      <c r="I61" s="34">
        <f t="shared" si="1"/>
        <v>0</v>
      </c>
      <c r="J61" s="27">
        <f t="shared" si="41"/>
        <v>0</v>
      </c>
      <c r="K61" s="24"/>
      <c r="L61" s="26">
        <f t="shared" si="42"/>
        <v>0</v>
      </c>
      <c r="M61" s="24"/>
      <c r="N61" s="26">
        <f t="shared" si="42"/>
        <v>0</v>
      </c>
      <c r="O61" s="24"/>
      <c r="P61" s="26">
        <f t="shared" si="43"/>
        <v>0</v>
      </c>
      <c r="Q61" s="24"/>
      <c r="R61" s="26">
        <f t="shared" si="44"/>
        <v>0</v>
      </c>
      <c r="S61" s="27">
        <f t="shared" si="45"/>
        <v>0</v>
      </c>
      <c r="T61" s="24"/>
      <c r="U61" s="26">
        <f t="shared" si="46"/>
        <v>0</v>
      </c>
    </row>
    <row r="62" spans="1:21" s="5" customFormat="1" ht="39" hidden="1" x14ac:dyDescent="0.35">
      <c r="A62" s="164"/>
      <c r="B62" s="38" t="s">
        <v>74</v>
      </c>
      <c r="C62" s="24">
        <f>'[2]2024_ВМП_ПР_был'!$D62</f>
        <v>0</v>
      </c>
      <c r="D62" s="29">
        <v>75507.06</v>
      </c>
      <c r="E62" s="30">
        <f t="shared" si="40"/>
        <v>0</v>
      </c>
      <c r="F62" s="34">
        <f t="shared" si="4"/>
        <v>0</v>
      </c>
      <c r="G62" s="34">
        <f>'[2]ФАКТ_за янв-АВГУСТ'!BI$18</f>
        <v>0</v>
      </c>
      <c r="H62" s="24"/>
      <c r="I62" s="34">
        <f t="shared" si="1"/>
        <v>0</v>
      </c>
      <c r="J62" s="27">
        <f t="shared" si="41"/>
        <v>0</v>
      </c>
      <c r="K62" s="24"/>
      <c r="L62" s="26">
        <f t="shared" si="42"/>
        <v>0</v>
      </c>
      <c r="M62" s="24"/>
      <c r="N62" s="26">
        <f t="shared" si="42"/>
        <v>0</v>
      </c>
      <c r="O62" s="24"/>
      <c r="P62" s="26">
        <f t="shared" si="43"/>
        <v>0</v>
      </c>
      <c r="Q62" s="24"/>
      <c r="R62" s="26">
        <f t="shared" si="44"/>
        <v>0</v>
      </c>
      <c r="S62" s="27">
        <f t="shared" si="45"/>
        <v>0</v>
      </c>
      <c r="T62" s="24"/>
      <c r="U62" s="26">
        <f t="shared" si="46"/>
        <v>0</v>
      </c>
    </row>
    <row r="63" spans="1:21" s="5" customFormat="1" ht="58.5" hidden="1" x14ac:dyDescent="0.35">
      <c r="A63" s="164"/>
      <c r="B63" s="38" t="s">
        <v>75</v>
      </c>
      <c r="C63" s="24">
        <f>'[2]2024_ВМП_ПР_был'!$D63</f>
        <v>0</v>
      </c>
      <c r="D63" s="29">
        <v>70948.399999999994</v>
      </c>
      <c r="E63" s="39">
        <f t="shared" si="40"/>
        <v>0</v>
      </c>
      <c r="F63" s="34">
        <f t="shared" si="4"/>
        <v>0</v>
      </c>
      <c r="G63" s="34">
        <f>'[2]ФАКТ_за янв-АВГУСТ'!BJ$18</f>
        <v>0</v>
      </c>
      <c r="H63" s="24"/>
      <c r="I63" s="34">
        <f t="shared" si="1"/>
        <v>0</v>
      </c>
      <c r="J63" s="27">
        <f t="shared" si="41"/>
        <v>0</v>
      </c>
      <c r="K63" s="24"/>
      <c r="L63" s="26">
        <f t="shared" si="42"/>
        <v>0</v>
      </c>
      <c r="M63" s="24"/>
      <c r="N63" s="26">
        <f t="shared" si="42"/>
        <v>0</v>
      </c>
      <c r="O63" s="24"/>
      <c r="P63" s="26">
        <f t="shared" si="43"/>
        <v>0</v>
      </c>
      <c r="Q63" s="24"/>
      <c r="R63" s="26">
        <f t="shared" si="44"/>
        <v>0</v>
      </c>
      <c r="S63" s="27">
        <f t="shared" si="45"/>
        <v>0</v>
      </c>
      <c r="T63" s="24"/>
      <c r="U63" s="26">
        <f t="shared" si="46"/>
        <v>0</v>
      </c>
    </row>
    <row r="64" spans="1:21" s="5" customFormat="1" ht="39" hidden="1" x14ac:dyDescent="0.35">
      <c r="A64" s="164"/>
      <c r="B64" s="38" t="s">
        <v>76</v>
      </c>
      <c r="C64" s="24">
        <f>'[2]2024_ВМП_ПР_был'!$D64</f>
        <v>0</v>
      </c>
      <c r="D64" s="29">
        <v>70948.399999999994</v>
      </c>
      <c r="E64" s="39">
        <f t="shared" si="40"/>
        <v>0</v>
      </c>
      <c r="F64" s="34">
        <f t="shared" si="4"/>
        <v>0</v>
      </c>
      <c r="G64" s="34">
        <f>'[2]ФАКТ_за янв-АВГУСТ'!BK$18</f>
        <v>0</v>
      </c>
      <c r="H64" s="24"/>
      <c r="I64" s="34">
        <f t="shared" si="1"/>
        <v>0</v>
      </c>
      <c r="J64" s="27">
        <f t="shared" si="41"/>
        <v>0</v>
      </c>
      <c r="K64" s="24"/>
      <c r="L64" s="26">
        <f t="shared" si="42"/>
        <v>0</v>
      </c>
      <c r="M64" s="24"/>
      <c r="N64" s="26">
        <f t="shared" si="42"/>
        <v>0</v>
      </c>
      <c r="O64" s="24"/>
      <c r="P64" s="26">
        <f t="shared" si="43"/>
        <v>0</v>
      </c>
      <c r="Q64" s="24"/>
      <c r="R64" s="26">
        <f t="shared" si="44"/>
        <v>0</v>
      </c>
      <c r="S64" s="27">
        <f t="shared" si="45"/>
        <v>0</v>
      </c>
      <c r="T64" s="24"/>
      <c r="U64" s="26">
        <f t="shared" si="46"/>
        <v>0</v>
      </c>
    </row>
    <row r="65" spans="1:21" s="5" customFormat="1" ht="75" customHeight="1" x14ac:dyDescent="0.35">
      <c r="A65" s="40">
        <v>31</v>
      </c>
      <c r="B65" s="28" t="s">
        <v>77</v>
      </c>
      <c r="C65" s="24">
        <f>'[2]2024_ВМП_ПР_был'!$D65</f>
        <v>5</v>
      </c>
      <c r="D65" s="25">
        <v>109681.7</v>
      </c>
      <c r="E65" s="30">
        <f t="shared" si="40"/>
        <v>548408.5</v>
      </c>
      <c r="F65" s="34">
        <f t="shared" si="4"/>
        <v>3</v>
      </c>
      <c r="G65" s="34">
        <f>'[2]ФАКТ_за янв-АВГУСТ'!BL$18</f>
        <v>5</v>
      </c>
      <c r="H65" s="24"/>
      <c r="I65" s="39">
        <f t="shared" si="1"/>
        <v>166.67</v>
      </c>
      <c r="J65" s="27">
        <f t="shared" si="41"/>
        <v>2</v>
      </c>
      <c r="K65" s="24"/>
      <c r="L65" s="26">
        <f t="shared" si="42"/>
        <v>0</v>
      </c>
      <c r="M65" s="24">
        <v>2</v>
      </c>
      <c r="N65" s="26">
        <f t="shared" si="42"/>
        <v>219363.4</v>
      </c>
      <c r="O65" s="24"/>
      <c r="P65" s="26">
        <f t="shared" si="43"/>
        <v>0</v>
      </c>
      <c r="Q65" s="24"/>
      <c r="R65" s="26">
        <f t="shared" si="44"/>
        <v>0</v>
      </c>
      <c r="S65" s="27">
        <f t="shared" si="45"/>
        <v>0</v>
      </c>
      <c r="T65" s="24"/>
      <c r="U65" s="26">
        <f t="shared" si="46"/>
        <v>0</v>
      </c>
    </row>
    <row r="66" spans="1:21" s="5" customFormat="1" ht="39" hidden="1" x14ac:dyDescent="0.35">
      <c r="A66" s="40">
        <v>32</v>
      </c>
      <c r="B66" s="59" t="s">
        <v>78</v>
      </c>
      <c r="C66" s="24">
        <f>'[2]2024_ВМП_ПР_был'!$D66</f>
        <v>0</v>
      </c>
      <c r="D66" s="25">
        <v>107699.66</v>
      </c>
      <c r="E66" s="39">
        <v>0</v>
      </c>
      <c r="F66" s="34">
        <f t="shared" si="4"/>
        <v>0</v>
      </c>
      <c r="G66" s="34">
        <f>'[2]ФАКТ_за янв-АВГУСТ'!BM$18</f>
        <v>0</v>
      </c>
      <c r="H66" s="24"/>
      <c r="I66" s="34">
        <f t="shared" si="1"/>
        <v>0</v>
      </c>
      <c r="J66" s="27">
        <f t="shared" si="41"/>
        <v>0</v>
      </c>
      <c r="K66" s="24"/>
      <c r="L66" s="26">
        <f t="shared" si="42"/>
        <v>0</v>
      </c>
      <c r="M66" s="24"/>
      <c r="N66" s="26">
        <f t="shared" si="42"/>
        <v>0</v>
      </c>
      <c r="O66" s="24"/>
      <c r="P66" s="26">
        <f t="shared" si="43"/>
        <v>0</v>
      </c>
      <c r="Q66" s="24"/>
      <c r="R66" s="26">
        <f t="shared" si="44"/>
        <v>0</v>
      </c>
      <c r="S66" s="27">
        <f t="shared" si="45"/>
        <v>0</v>
      </c>
      <c r="T66" s="24"/>
      <c r="U66" s="26">
        <f t="shared" si="46"/>
        <v>0</v>
      </c>
    </row>
    <row r="67" spans="1:21" s="5" customFormat="1" ht="54" hidden="1" customHeight="1" x14ac:dyDescent="0.35">
      <c r="A67" s="35">
        <v>33</v>
      </c>
      <c r="B67" s="36" t="s">
        <v>74</v>
      </c>
      <c r="C67" s="24">
        <f>'[2]2024_ВМП_ПР_был'!$D67</f>
        <v>0</v>
      </c>
      <c r="D67" s="25">
        <v>148903.17000000001</v>
      </c>
      <c r="E67" s="39"/>
      <c r="F67" s="34">
        <f t="shared" si="4"/>
        <v>0</v>
      </c>
      <c r="G67" s="34">
        <f>'[2]ФАКТ_за янв-АВГУСТ'!BN$18</f>
        <v>0</v>
      </c>
      <c r="H67" s="24"/>
      <c r="I67" s="34">
        <f t="shared" si="1"/>
        <v>0</v>
      </c>
      <c r="J67" s="27">
        <f t="shared" si="41"/>
        <v>0</v>
      </c>
      <c r="K67" s="24"/>
      <c r="L67" s="26">
        <f t="shared" si="42"/>
        <v>0</v>
      </c>
      <c r="M67" s="24"/>
      <c r="N67" s="26">
        <f t="shared" si="42"/>
        <v>0</v>
      </c>
      <c r="O67" s="24"/>
      <c r="P67" s="26">
        <f t="shared" si="43"/>
        <v>0</v>
      </c>
      <c r="Q67" s="24"/>
      <c r="R67" s="26">
        <f t="shared" si="44"/>
        <v>0</v>
      </c>
      <c r="S67" s="27">
        <f t="shared" si="45"/>
        <v>0</v>
      </c>
      <c r="T67" s="24"/>
      <c r="U67" s="26">
        <f t="shared" si="46"/>
        <v>0</v>
      </c>
    </row>
    <row r="68" spans="1:21" s="5" customFormat="1" ht="26.25" customHeight="1" x14ac:dyDescent="0.35">
      <c r="A68" s="19"/>
      <c r="B68" s="19" t="s">
        <v>79</v>
      </c>
      <c r="C68" s="20">
        <f>SUM(C69:C77)</f>
        <v>9</v>
      </c>
      <c r="D68" s="21"/>
      <c r="E68" s="22">
        <f>SUM(E69:E77)</f>
        <v>1903270.5299999998</v>
      </c>
      <c r="F68" s="20">
        <f>SUM(F69:F77)</f>
        <v>6</v>
      </c>
      <c r="G68" s="20">
        <f>SUM(G69:G77)</f>
        <v>9</v>
      </c>
      <c r="H68" s="20">
        <f>SUM(H69:H77)</f>
        <v>0</v>
      </c>
      <c r="I68" s="22">
        <f t="shared" si="1"/>
        <v>150</v>
      </c>
      <c r="J68" s="20">
        <f t="shared" ref="J68:U68" si="47">SUM(J69:J77)</f>
        <v>3</v>
      </c>
      <c r="K68" s="20">
        <f t="shared" si="47"/>
        <v>5</v>
      </c>
      <c r="L68" s="22">
        <f t="shared" si="47"/>
        <v>1048565.95</v>
      </c>
      <c r="M68" s="20">
        <f t="shared" si="47"/>
        <v>8</v>
      </c>
      <c r="N68" s="22">
        <f t="shared" si="47"/>
        <v>1686806.8599999999</v>
      </c>
      <c r="O68" s="20">
        <f t="shared" si="47"/>
        <v>0</v>
      </c>
      <c r="P68" s="22">
        <f t="shared" si="47"/>
        <v>0</v>
      </c>
      <c r="Q68" s="20">
        <f t="shared" si="47"/>
        <v>0</v>
      </c>
      <c r="R68" s="22">
        <f t="shared" si="47"/>
        <v>0</v>
      </c>
      <c r="S68" s="20">
        <f t="shared" si="47"/>
        <v>0</v>
      </c>
      <c r="T68" s="20">
        <f t="shared" si="47"/>
        <v>0</v>
      </c>
      <c r="U68" s="22">
        <f t="shared" si="47"/>
        <v>0</v>
      </c>
    </row>
    <row r="69" spans="1:21" s="5" customFormat="1" ht="44.25" hidden="1" customHeight="1" x14ac:dyDescent="0.35">
      <c r="A69" s="163">
        <v>34</v>
      </c>
      <c r="B69" s="38" t="s">
        <v>80</v>
      </c>
      <c r="C69" s="34">
        <f>'[2]2024_ВМП_ПР_был'!$D69</f>
        <v>0</v>
      </c>
      <c r="D69" s="25">
        <v>103706.57</v>
      </c>
      <c r="E69" s="39">
        <v>0</v>
      </c>
      <c r="F69" s="34">
        <f t="shared" si="4"/>
        <v>0</v>
      </c>
      <c r="G69" s="34">
        <f>'[2]ФАКТ_за янв-АВГУСТ'!BP$18</f>
        <v>0</v>
      </c>
      <c r="H69" s="34"/>
      <c r="I69" s="34">
        <f t="shared" si="1"/>
        <v>0</v>
      </c>
      <c r="J69" s="27">
        <f t="shared" ref="J69:J77" si="48">G69-F69</f>
        <v>0</v>
      </c>
      <c r="K69" s="24"/>
      <c r="L69" s="26">
        <f t="shared" ref="L69:N77" si="49">ROUND(K69*$D69,2)</f>
        <v>0</v>
      </c>
      <c r="M69" s="24"/>
      <c r="N69" s="26">
        <f t="shared" si="49"/>
        <v>0</v>
      </c>
      <c r="O69" s="24"/>
      <c r="P69" s="26">
        <f t="shared" ref="P69:P77" si="50">ROUND(O69*$D69,2)</f>
        <v>0</v>
      </c>
      <c r="Q69" s="24"/>
      <c r="R69" s="26">
        <f t="shared" ref="R69:R77" si="51">ROUND(Q69*$D69,2)</f>
        <v>0</v>
      </c>
      <c r="S69" s="27">
        <f t="shared" ref="S69:S77" si="52">G69-C69</f>
        <v>0</v>
      </c>
      <c r="T69" s="24"/>
      <c r="U69" s="26">
        <f t="shared" ref="U69:U77" si="53">ROUND(T69*$D69,2)</f>
        <v>0</v>
      </c>
    </row>
    <row r="70" spans="1:21" s="5" customFormat="1" ht="43.5" hidden="1" customHeight="1" x14ac:dyDescent="0.35">
      <c r="A70" s="165"/>
      <c r="B70" s="60" t="s">
        <v>81</v>
      </c>
      <c r="C70" s="34">
        <f>'[2]2024_ВМП_ПР_был'!$D70</f>
        <v>0</v>
      </c>
      <c r="D70" s="29">
        <v>103706.57</v>
      </c>
      <c r="E70" s="39">
        <v>0</v>
      </c>
      <c r="F70" s="34">
        <f t="shared" si="4"/>
        <v>0</v>
      </c>
      <c r="G70" s="34">
        <f>'[2]ФАКТ_за янв-АВГУСТ'!BQ$18</f>
        <v>0</v>
      </c>
      <c r="H70" s="34"/>
      <c r="I70" s="34">
        <f t="shared" si="1"/>
        <v>0</v>
      </c>
      <c r="J70" s="27">
        <f t="shared" si="48"/>
        <v>0</v>
      </c>
      <c r="K70" s="24"/>
      <c r="L70" s="26">
        <f t="shared" si="49"/>
        <v>0</v>
      </c>
      <c r="M70" s="24"/>
      <c r="N70" s="26">
        <f t="shared" si="49"/>
        <v>0</v>
      </c>
      <c r="O70" s="24"/>
      <c r="P70" s="26">
        <f t="shared" si="50"/>
        <v>0</v>
      </c>
      <c r="Q70" s="24"/>
      <c r="R70" s="26">
        <f t="shared" si="51"/>
        <v>0</v>
      </c>
      <c r="S70" s="27">
        <f t="shared" si="52"/>
        <v>0</v>
      </c>
      <c r="T70" s="24"/>
      <c r="U70" s="26">
        <f t="shared" si="53"/>
        <v>0</v>
      </c>
    </row>
    <row r="71" spans="1:21" s="5" customFormat="1" ht="66" customHeight="1" x14ac:dyDescent="0.35">
      <c r="A71" s="40">
        <v>35</v>
      </c>
      <c r="B71" s="42" t="s">
        <v>82</v>
      </c>
      <c r="C71" s="34">
        <f>'[2]2024_ВМП_ПР_был'!$D71</f>
        <v>4</v>
      </c>
      <c r="D71" s="25">
        <v>212746.97</v>
      </c>
      <c r="E71" s="30">
        <f t="shared" ref="E71:E77" si="54">ROUND(C71*$D71,2)</f>
        <v>850987.88</v>
      </c>
      <c r="F71" s="34">
        <f t="shared" si="4"/>
        <v>3</v>
      </c>
      <c r="G71" s="34">
        <f>'[2]ФАКТ_за янв-АВГУСТ'!BR$18</f>
        <v>4</v>
      </c>
      <c r="H71" s="34"/>
      <c r="I71" s="39">
        <f t="shared" ref="I71:I134" si="55">IFERROR(ROUND(G71/F71*100,2),0)</f>
        <v>133.33000000000001</v>
      </c>
      <c r="J71" s="27">
        <f t="shared" si="48"/>
        <v>1</v>
      </c>
      <c r="K71" s="24"/>
      <c r="L71" s="26">
        <f t="shared" si="49"/>
        <v>0</v>
      </c>
      <c r="M71" s="24">
        <v>3</v>
      </c>
      <c r="N71" s="26">
        <f t="shared" si="49"/>
        <v>638240.91</v>
      </c>
      <c r="O71" s="24"/>
      <c r="P71" s="26">
        <f t="shared" si="50"/>
        <v>0</v>
      </c>
      <c r="Q71" s="24"/>
      <c r="R71" s="26">
        <f t="shared" si="51"/>
        <v>0</v>
      </c>
      <c r="S71" s="27">
        <f t="shared" si="52"/>
        <v>0</v>
      </c>
      <c r="T71" s="24"/>
      <c r="U71" s="26">
        <f t="shared" si="53"/>
        <v>0</v>
      </c>
    </row>
    <row r="72" spans="1:21" s="5" customFormat="1" ht="78" hidden="1" x14ac:dyDescent="0.35">
      <c r="A72" s="40">
        <v>36</v>
      </c>
      <c r="B72" s="23" t="s">
        <v>83</v>
      </c>
      <c r="C72" s="34">
        <f>'[2]2024_ВМП_ПР_был'!$D72</f>
        <v>0</v>
      </c>
      <c r="D72" s="25">
        <v>122878.32</v>
      </c>
      <c r="E72" s="30">
        <f t="shared" si="54"/>
        <v>0</v>
      </c>
      <c r="F72" s="34">
        <f t="shared" si="4"/>
        <v>0</v>
      </c>
      <c r="G72" s="34">
        <f>'[2]ФАКТ_за янв-АВГУСТ'!BS$18</f>
        <v>0</v>
      </c>
      <c r="H72" s="34"/>
      <c r="I72" s="34">
        <f t="shared" si="55"/>
        <v>0</v>
      </c>
      <c r="J72" s="27">
        <f t="shared" si="48"/>
        <v>0</v>
      </c>
      <c r="K72" s="24"/>
      <c r="L72" s="26">
        <f t="shared" si="49"/>
        <v>0</v>
      </c>
      <c r="M72" s="24"/>
      <c r="N72" s="26">
        <f t="shared" si="49"/>
        <v>0</v>
      </c>
      <c r="O72" s="24"/>
      <c r="P72" s="26">
        <f t="shared" si="50"/>
        <v>0</v>
      </c>
      <c r="Q72" s="24"/>
      <c r="R72" s="26">
        <f t="shared" si="51"/>
        <v>0</v>
      </c>
      <c r="S72" s="27">
        <f t="shared" si="52"/>
        <v>0</v>
      </c>
      <c r="T72" s="24"/>
      <c r="U72" s="26">
        <f t="shared" si="53"/>
        <v>0</v>
      </c>
    </row>
    <row r="73" spans="1:21" s="5" customFormat="1" ht="63.75" customHeight="1" x14ac:dyDescent="0.35">
      <c r="A73" s="40">
        <v>37</v>
      </c>
      <c r="B73" s="23" t="s">
        <v>84</v>
      </c>
      <c r="C73" s="34">
        <f>'[2]2024_ВМП_ПР_был'!$D73</f>
        <v>3</v>
      </c>
      <c r="D73" s="25">
        <v>210952.09</v>
      </c>
      <c r="E73" s="30">
        <f t="shared" si="54"/>
        <v>632856.27</v>
      </c>
      <c r="F73" s="34">
        <f t="shared" si="4"/>
        <v>2</v>
      </c>
      <c r="G73" s="34">
        <f>'[2]ФАКТ_за янв-АВГУСТ'!BT$18</f>
        <v>3</v>
      </c>
      <c r="H73" s="34"/>
      <c r="I73" s="39">
        <f t="shared" si="55"/>
        <v>150</v>
      </c>
      <c r="J73" s="27">
        <f t="shared" si="48"/>
        <v>1</v>
      </c>
      <c r="K73" s="24"/>
      <c r="L73" s="26">
        <f t="shared" si="49"/>
        <v>0</v>
      </c>
      <c r="M73" s="24"/>
      <c r="N73" s="26">
        <f t="shared" si="49"/>
        <v>0</v>
      </c>
      <c r="O73" s="24"/>
      <c r="P73" s="26">
        <f t="shared" si="50"/>
        <v>0</v>
      </c>
      <c r="Q73" s="24"/>
      <c r="R73" s="26">
        <f t="shared" si="51"/>
        <v>0</v>
      </c>
      <c r="S73" s="27">
        <f t="shared" si="52"/>
        <v>0</v>
      </c>
      <c r="T73" s="24"/>
      <c r="U73" s="26">
        <f t="shared" si="53"/>
        <v>0</v>
      </c>
    </row>
    <row r="74" spans="1:21" s="5" customFormat="1" ht="51" customHeight="1" x14ac:dyDescent="0.35">
      <c r="A74" s="61">
        <v>38</v>
      </c>
      <c r="B74" s="62" t="s">
        <v>85</v>
      </c>
      <c r="C74" s="34">
        <f>'[2]2024_ВМП_ПР_был'!$D74</f>
        <v>2</v>
      </c>
      <c r="D74" s="25">
        <v>209713.19</v>
      </c>
      <c r="E74" s="30">
        <f t="shared" si="54"/>
        <v>419426.38</v>
      </c>
      <c r="F74" s="34">
        <f>ROUND(C74/12*$Y$3,0)</f>
        <v>1</v>
      </c>
      <c r="G74" s="34">
        <f>'[2]ФАКТ_за янв-АВГУСТ'!BU$18</f>
        <v>2</v>
      </c>
      <c r="H74" s="34"/>
      <c r="I74" s="39">
        <f t="shared" si="55"/>
        <v>200</v>
      </c>
      <c r="J74" s="27">
        <f t="shared" si="48"/>
        <v>1</v>
      </c>
      <c r="K74" s="24">
        <v>5</v>
      </c>
      <c r="L74" s="26">
        <f t="shared" si="49"/>
        <v>1048565.95</v>
      </c>
      <c r="M74" s="24">
        <v>5</v>
      </c>
      <c r="N74" s="26">
        <f t="shared" si="49"/>
        <v>1048565.95</v>
      </c>
      <c r="O74" s="24"/>
      <c r="P74" s="26">
        <f t="shared" si="50"/>
        <v>0</v>
      </c>
      <c r="Q74" s="24"/>
      <c r="R74" s="26">
        <f t="shared" si="51"/>
        <v>0</v>
      </c>
      <c r="S74" s="27">
        <f t="shared" si="52"/>
        <v>0</v>
      </c>
      <c r="T74" s="24"/>
      <c r="U74" s="26">
        <f t="shared" si="53"/>
        <v>0</v>
      </c>
    </row>
    <row r="75" spans="1:21" s="5" customFormat="1" ht="39" hidden="1" x14ac:dyDescent="0.35">
      <c r="A75" s="35">
        <v>39</v>
      </c>
      <c r="B75" s="36" t="s">
        <v>86</v>
      </c>
      <c r="C75" s="34">
        <f>'[2]2024_ВМП_ПР_был'!$D75</f>
        <v>0</v>
      </c>
      <c r="D75" s="25">
        <v>92597.96</v>
      </c>
      <c r="E75" s="30">
        <f t="shared" si="54"/>
        <v>0</v>
      </c>
      <c r="F75" s="34">
        <f t="shared" si="4"/>
        <v>0</v>
      </c>
      <c r="G75" s="34">
        <f>'[2]ФАКТ_за янв-АВГУСТ'!BV$18</f>
        <v>0</v>
      </c>
      <c r="H75" s="34"/>
      <c r="I75" s="34">
        <f t="shared" si="55"/>
        <v>0</v>
      </c>
      <c r="J75" s="27">
        <f t="shared" si="48"/>
        <v>0</v>
      </c>
      <c r="K75" s="24"/>
      <c r="L75" s="26">
        <f t="shared" si="49"/>
        <v>0</v>
      </c>
      <c r="M75" s="24"/>
      <c r="N75" s="26">
        <f t="shared" si="49"/>
        <v>0</v>
      </c>
      <c r="O75" s="24"/>
      <c r="P75" s="26">
        <f t="shared" si="50"/>
        <v>0</v>
      </c>
      <c r="Q75" s="24"/>
      <c r="R75" s="26">
        <f t="shared" si="51"/>
        <v>0</v>
      </c>
      <c r="S75" s="27">
        <f t="shared" si="52"/>
        <v>0</v>
      </c>
      <c r="T75" s="24"/>
      <c r="U75" s="26">
        <f t="shared" si="53"/>
        <v>0</v>
      </c>
    </row>
    <row r="76" spans="1:21" s="5" customFormat="1" ht="79.5" hidden="1" customHeight="1" x14ac:dyDescent="0.35">
      <c r="A76" s="35">
        <v>40</v>
      </c>
      <c r="B76" s="36" t="s">
        <v>87</v>
      </c>
      <c r="C76" s="34">
        <f>'[2]2024_ВМП_ПР_был'!$D76</f>
        <v>0</v>
      </c>
      <c r="D76" s="25">
        <v>203540.73</v>
      </c>
      <c r="E76" s="30">
        <f t="shared" si="54"/>
        <v>0</v>
      </c>
      <c r="F76" s="34">
        <f t="shared" si="4"/>
        <v>0</v>
      </c>
      <c r="G76" s="34">
        <f>'[2]ФАКТ_за янв-АВГУСТ'!BW$18</f>
        <v>0</v>
      </c>
      <c r="H76" s="34"/>
      <c r="I76" s="34">
        <f t="shared" si="55"/>
        <v>0</v>
      </c>
      <c r="J76" s="27">
        <f t="shared" si="48"/>
        <v>0</v>
      </c>
      <c r="K76" s="24"/>
      <c r="L76" s="26">
        <f t="shared" si="49"/>
        <v>0</v>
      </c>
      <c r="M76" s="24"/>
      <c r="N76" s="26">
        <f t="shared" si="49"/>
        <v>0</v>
      </c>
      <c r="O76" s="24"/>
      <c r="P76" s="26">
        <f t="shared" si="50"/>
        <v>0</v>
      </c>
      <c r="Q76" s="24"/>
      <c r="R76" s="26">
        <f t="shared" si="51"/>
        <v>0</v>
      </c>
      <c r="S76" s="27">
        <f t="shared" si="52"/>
        <v>0</v>
      </c>
      <c r="T76" s="24"/>
      <c r="U76" s="26">
        <f t="shared" si="53"/>
        <v>0</v>
      </c>
    </row>
    <row r="77" spans="1:21" s="5" customFormat="1" ht="79.5" hidden="1" customHeight="1" x14ac:dyDescent="0.35">
      <c r="A77" s="35">
        <v>41</v>
      </c>
      <c r="B77" s="36" t="s">
        <v>88</v>
      </c>
      <c r="C77" s="34">
        <f>'[2]2024_ВМП_ПР_был'!$D77</f>
        <v>0</v>
      </c>
      <c r="D77" s="25">
        <v>271740.52</v>
      </c>
      <c r="E77" s="30">
        <f t="shared" si="54"/>
        <v>0</v>
      </c>
      <c r="F77" s="34">
        <f>ROUND(C77/12*$Y$3,0)</f>
        <v>0</v>
      </c>
      <c r="G77" s="34">
        <f>'[2]ФАКТ_за янв-АВГУСТ'!BX$18</f>
        <v>0</v>
      </c>
      <c r="H77" s="34"/>
      <c r="I77" s="34">
        <f t="shared" si="55"/>
        <v>0</v>
      </c>
      <c r="J77" s="27">
        <f t="shared" si="48"/>
        <v>0</v>
      </c>
      <c r="K77" s="24"/>
      <c r="L77" s="26">
        <f t="shared" si="49"/>
        <v>0</v>
      </c>
      <c r="M77" s="24"/>
      <c r="N77" s="26">
        <f t="shared" si="49"/>
        <v>0</v>
      </c>
      <c r="O77" s="24"/>
      <c r="P77" s="26">
        <f t="shared" si="50"/>
        <v>0</v>
      </c>
      <c r="Q77" s="24"/>
      <c r="R77" s="26">
        <f t="shared" si="51"/>
        <v>0</v>
      </c>
      <c r="S77" s="27">
        <f t="shared" si="52"/>
        <v>0</v>
      </c>
      <c r="T77" s="24"/>
      <c r="U77" s="26">
        <f t="shared" si="53"/>
        <v>0</v>
      </c>
    </row>
    <row r="78" spans="1:21" s="5" customFormat="1" ht="26.25" hidden="1" customHeight="1" x14ac:dyDescent="0.35">
      <c r="A78" s="19"/>
      <c r="B78" s="19" t="s">
        <v>89</v>
      </c>
      <c r="C78" s="20">
        <f>C79</f>
        <v>0</v>
      </c>
      <c r="D78" s="21"/>
      <c r="E78" s="22">
        <f>E79</f>
        <v>0</v>
      </c>
      <c r="F78" s="20">
        <f>F79</f>
        <v>0</v>
      </c>
      <c r="G78" s="20">
        <f>G79</f>
        <v>0</v>
      </c>
      <c r="H78" s="20">
        <f>H79</f>
        <v>0</v>
      </c>
      <c r="I78" s="20">
        <f t="shared" si="55"/>
        <v>0</v>
      </c>
      <c r="J78" s="20">
        <f>J79</f>
        <v>0</v>
      </c>
      <c r="K78" s="20">
        <f>K79</f>
        <v>0</v>
      </c>
      <c r="L78" s="22">
        <f t="shared" ref="L78:R78" si="56">L79</f>
        <v>0</v>
      </c>
      <c r="M78" s="20">
        <f>M79</f>
        <v>0</v>
      </c>
      <c r="N78" s="22">
        <f t="shared" si="56"/>
        <v>0</v>
      </c>
      <c r="O78" s="20">
        <f>O79</f>
        <v>0</v>
      </c>
      <c r="P78" s="22">
        <f t="shared" si="56"/>
        <v>0</v>
      </c>
      <c r="Q78" s="20">
        <f>Q79</f>
        <v>0</v>
      </c>
      <c r="R78" s="22">
        <f t="shared" si="56"/>
        <v>0</v>
      </c>
      <c r="S78" s="20">
        <f>S79</f>
        <v>0</v>
      </c>
      <c r="T78" s="20">
        <f>T79</f>
        <v>0</v>
      </c>
      <c r="U78" s="22">
        <f>U79</f>
        <v>0</v>
      </c>
    </row>
    <row r="79" spans="1:21" s="5" customFormat="1" ht="97.5" hidden="1" x14ac:dyDescent="0.35">
      <c r="A79" s="41">
        <v>42</v>
      </c>
      <c r="B79" s="42" t="s">
        <v>90</v>
      </c>
      <c r="C79" s="63">
        <f>'[2]2024_ВМП_ПР_был'!$D79</f>
        <v>0</v>
      </c>
      <c r="D79" s="25">
        <v>164795.72</v>
      </c>
      <c r="E79" s="30">
        <f>ROUND(C79*$D79,2)</f>
        <v>0</v>
      </c>
      <c r="F79" s="34">
        <f>ROUND(C79/12*$Y$3,0)</f>
        <v>0</v>
      </c>
      <c r="G79" s="31">
        <f>'[2]ФАКТ_за янв-АВГУСТ'!BZ$18</f>
        <v>0</v>
      </c>
      <c r="H79" s="46"/>
      <c r="I79" s="31">
        <f t="shared" si="55"/>
        <v>0</v>
      </c>
      <c r="J79" s="27">
        <f>G79-F79</f>
        <v>0</v>
      </c>
      <c r="K79" s="24"/>
      <c r="L79" s="26">
        <f>ROUND(K79*$D79,2)</f>
        <v>0</v>
      </c>
      <c r="M79" s="24"/>
      <c r="N79" s="26">
        <f>ROUND(M79*$D79,2)</f>
        <v>0</v>
      </c>
      <c r="O79" s="24"/>
      <c r="P79" s="26">
        <f>ROUND(O79*$D79,2)</f>
        <v>0</v>
      </c>
      <c r="Q79" s="24"/>
      <c r="R79" s="26">
        <f>ROUND(Q79*$D79,2)</f>
        <v>0</v>
      </c>
      <c r="S79" s="27">
        <f>G79-C79</f>
        <v>0</v>
      </c>
      <c r="T79" s="24"/>
      <c r="U79" s="26">
        <f>ROUND(T79*$D79,2)</f>
        <v>0</v>
      </c>
    </row>
    <row r="80" spans="1:21" s="5" customFormat="1" ht="33.75" hidden="1" customHeight="1" x14ac:dyDescent="0.35">
      <c r="A80" s="64"/>
      <c r="B80" s="65" t="s">
        <v>91</v>
      </c>
      <c r="C80" s="66">
        <f>SUM(C81:C102)</f>
        <v>0</v>
      </c>
      <c r="D80" s="67"/>
      <c r="E80" s="68">
        <f>SUM(E81:E102)</f>
        <v>0</v>
      </c>
      <c r="F80" s="66">
        <f>SUM(F81:F102)</f>
        <v>0</v>
      </c>
      <c r="G80" s="66">
        <f>SUM(G81:G102)</f>
        <v>0</v>
      </c>
      <c r="H80" s="66">
        <f>SUM(H81:H102)</f>
        <v>0</v>
      </c>
      <c r="I80" s="66">
        <f t="shared" si="55"/>
        <v>0</v>
      </c>
      <c r="J80" s="66">
        <f t="shared" ref="J80:U80" si="57">SUM(J81:J102)</f>
        <v>0</v>
      </c>
      <c r="K80" s="66">
        <f t="shared" si="57"/>
        <v>0</v>
      </c>
      <c r="L80" s="68">
        <f t="shared" si="57"/>
        <v>0</v>
      </c>
      <c r="M80" s="66">
        <f t="shared" si="57"/>
        <v>0</v>
      </c>
      <c r="N80" s="68">
        <f t="shared" si="57"/>
        <v>0</v>
      </c>
      <c r="O80" s="66">
        <f t="shared" si="57"/>
        <v>0</v>
      </c>
      <c r="P80" s="68">
        <f t="shared" si="57"/>
        <v>0</v>
      </c>
      <c r="Q80" s="66">
        <f t="shared" si="57"/>
        <v>0</v>
      </c>
      <c r="R80" s="68">
        <f t="shared" si="57"/>
        <v>0</v>
      </c>
      <c r="S80" s="66">
        <f t="shared" si="57"/>
        <v>0</v>
      </c>
      <c r="T80" s="66">
        <f t="shared" si="57"/>
        <v>0</v>
      </c>
      <c r="U80" s="68">
        <f t="shared" si="57"/>
        <v>0</v>
      </c>
    </row>
    <row r="81" spans="1:21" s="5" customFormat="1" ht="39" hidden="1" customHeight="1" x14ac:dyDescent="0.35">
      <c r="A81" s="69">
        <v>43</v>
      </c>
      <c r="B81" s="70" t="s">
        <v>92</v>
      </c>
      <c r="C81" s="63">
        <f>'[2]2024_ВМП_ПР_был'!$D81</f>
        <v>0</v>
      </c>
      <c r="D81" s="25">
        <v>199918.5</v>
      </c>
      <c r="E81" s="30">
        <f t="shared" ref="E81:E102" si="58">ROUND(C81*$D81,2)</f>
        <v>0</v>
      </c>
      <c r="F81" s="34">
        <f t="shared" ref="F81:F102" si="59">ROUND(C81/12*$Y$3,0)</f>
        <v>0</v>
      </c>
      <c r="G81" s="31">
        <f>'[2]ФАКТ_за янв-АВГУСТ'!CB$18</f>
        <v>0</v>
      </c>
      <c r="H81" s="46"/>
      <c r="I81" s="31">
        <f t="shared" si="55"/>
        <v>0</v>
      </c>
      <c r="J81" s="27">
        <f t="shared" ref="J81:J102" si="60">G81-F81</f>
        <v>0</v>
      </c>
      <c r="K81" s="24"/>
      <c r="L81" s="26">
        <f t="shared" ref="L81:N96" si="61">ROUND(K81*$D81,2)</f>
        <v>0</v>
      </c>
      <c r="M81" s="24"/>
      <c r="N81" s="26">
        <f t="shared" si="61"/>
        <v>0</v>
      </c>
      <c r="O81" s="24"/>
      <c r="P81" s="26">
        <f t="shared" ref="P81:P102" si="62">ROUND(O81*$D81,2)</f>
        <v>0</v>
      </c>
      <c r="Q81" s="24"/>
      <c r="R81" s="26">
        <f t="shared" ref="R81:R102" si="63">ROUND(Q81*$D81,2)</f>
        <v>0</v>
      </c>
      <c r="S81" s="27">
        <f t="shared" ref="S81:S102" si="64">G81-C81</f>
        <v>0</v>
      </c>
      <c r="T81" s="24"/>
      <c r="U81" s="26">
        <f t="shared" ref="U81:U102" si="65">ROUND(T81*$D81,2)</f>
        <v>0</v>
      </c>
    </row>
    <row r="82" spans="1:21" s="5" customFormat="1" ht="39" hidden="1" x14ac:dyDescent="0.35">
      <c r="A82" s="69">
        <v>44</v>
      </c>
      <c r="B82" s="70" t="s">
        <v>92</v>
      </c>
      <c r="C82" s="63">
        <f>'[2]2024_ВМП_ПР_был'!$D82</f>
        <v>0</v>
      </c>
      <c r="D82" s="25">
        <v>230942.53</v>
      </c>
      <c r="E82" s="30">
        <f t="shared" si="58"/>
        <v>0</v>
      </c>
      <c r="F82" s="34">
        <f t="shared" si="59"/>
        <v>0</v>
      </c>
      <c r="G82" s="31">
        <f>'[2]ФАКТ_за янв-АВГУСТ'!CC$18</f>
        <v>0</v>
      </c>
      <c r="H82" s="46"/>
      <c r="I82" s="31">
        <f t="shared" si="55"/>
        <v>0</v>
      </c>
      <c r="J82" s="27">
        <f t="shared" si="60"/>
        <v>0</v>
      </c>
      <c r="K82" s="24"/>
      <c r="L82" s="26">
        <f t="shared" si="61"/>
        <v>0</v>
      </c>
      <c r="M82" s="24"/>
      <c r="N82" s="26">
        <f t="shared" si="61"/>
        <v>0</v>
      </c>
      <c r="O82" s="24"/>
      <c r="P82" s="26">
        <f t="shared" si="62"/>
        <v>0</v>
      </c>
      <c r="Q82" s="24"/>
      <c r="R82" s="26">
        <f t="shared" si="63"/>
        <v>0</v>
      </c>
      <c r="S82" s="27">
        <f t="shared" si="64"/>
        <v>0</v>
      </c>
      <c r="T82" s="24"/>
      <c r="U82" s="26">
        <f t="shared" si="65"/>
        <v>0</v>
      </c>
    </row>
    <row r="83" spans="1:21" s="5" customFormat="1" ht="39" hidden="1" x14ac:dyDescent="0.35">
      <c r="A83" s="69">
        <v>45</v>
      </c>
      <c r="B83" s="70" t="s">
        <v>92</v>
      </c>
      <c r="C83" s="63">
        <f>'[2]2024_ВМП_ПР_был'!$D83</f>
        <v>0</v>
      </c>
      <c r="D83" s="25">
        <v>261658.64</v>
      </c>
      <c r="E83" s="30">
        <f t="shared" si="58"/>
        <v>0</v>
      </c>
      <c r="F83" s="34">
        <f t="shared" si="59"/>
        <v>0</v>
      </c>
      <c r="G83" s="31">
        <f>'[2]ФАКТ_за янв-АВГУСТ'!CD$18</f>
        <v>0</v>
      </c>
      <c r="H83" s="46"/>
      <c r="I83" s="31">
        <f t="shared" si="55"/>
        <v>0</v>
      </c>
      <c r="J83" s="27">
        <f t="shared" si="60"/>
        <v>0</v>
      </c>
      <c r="K83" s="24"/>
      <c r="L83" s="26">
        <f t="shared" si="61"/>
        <v>0</v>
      </c>
      <c r="M83" s="24"/>
      <c r="N83" s="26">
        <f t="shared" si="61"/>
        <v>0</v>
      </c>
      <c r="O83" s="24"/>
      <c r="P83" s="26">
        <f t="shared" si="62"/>
        <v>0</v>
      </c>
      <c r="Q83" s="24"/>
      <c r="R83" s="26">
        <f t="shared" si="63"/>
        <v>0</v>
      </c>
      <c r="S83" s="27">
        <f t="shared" si="64"/>
        <v>0</v>
      </c>
      <c r="T83" s="24"/>
      <c r="U83" s="26">
        <f t="shared" si="65"/>
        <v>0</v>
      </c>
    </row>
    <row r="84" spans="1:21" s="5" customFormat="1" ht="39" hidden="1" x14ac:dyDescent="0.35">
      <c r="A84" s="69">
        <v>46</v>
      </c>
      <c r="B84" s="70" t="s">
        <v>92</v>
      </c>
      <c r="C84" s="63">
        <f>'[2]2024_ВМП_ПР_был'!$D84</f>
        <v>0</v>
      </c>
      <c r="D84" s="25">
        <v>148552.04999999999</v>
      </c>
      <c r="E84" s="30">
        <f t="shared" si="58"/>
        <v>0</v>
      </c>
      <c r="F84" s="34">
        <f t="shared" si="59"/>
        <v>0</v>
      </c>
      <c r="G84" s="31">
        <f>'[2]ФАКТ_за янв-АВГУСТ'!CE$18</f>
        <v>0</v>
      </c>
      <c r="H84" s="46"/>
      <c r="I84" s="31">
        <f t="shared" si="55"/>
        <v>0</v>
      </c>
      <c r="J84" s="27">
        <f t="shared" si="60"/>
        <v>0</v>
      </c>
      <c r="K84" s="24"/>
      <c r="L84" s="26">
        <f t="shared" si="61"/>
        <v>0</v>
      </c>
      <c r="M84" s="24"/>
      <c r="N84" s="26">
        <f t="shared" si="61"/>
        <v>0</v>
      </c>
      <c r="O84" s="24"/>
      <c r="P84" s="26">
        <f t="shared" si="62"/>
        <v>0</v>
      </c>
      <c r="Q84" s="24"/>
      <c r="R84" s="26">
        <f t="shared" si="63"/>
        <v>0</v>
      </c>
      <c r="S84" s="27">
        <f t="shared" si="64"/>
        <v>0</v>
      </c>
      <c r="T84" s="24"/>
      <c r="U84" s="26">
        <f t="shared" si="65"/>
        <v>0</v>
      </c>
    </row>
    <row r="85" spans="1:21" s="5" customFormat="1" ht="39" hidden="1" x14ac:dyDescent="0.35">
      <c r="A85" s="69">
        <v>47</v>
      </c>
      <c r="B85" s="70" t="s">
        <v>92</v>
      </c>
      <c r="C85" s="63">
        <f>'[2]2024_ВМП_ПР_был'!$D85</f>
        <v>0</v>
      </c>
      <c r="D85" s="25">
        <v>179601.95</v>
      </c>
      <c r="E85" s="30">
        <f t="shared" si="58"/>
        <v>0</v>
      </c>
      <c r="F85" s="34">
        <f t="shared" si="59"/>
        <v>0</v>
      </c>
      <c r="G85" s="31">
        <f>'[2]ФАКТ_за янв-АВГУСТ'!CF$18</f>
        <v>0</v>
      </c>
      <c r="H85" s="46"/>
      <c r="I85" s="31">
        <f t="shared" si="55"/>
        <v>0</v>
      </c>
      <c r="J85" s="27">
        <f t="shared" si="60"/>
        <v>0</v>
      </c>
      <c r="K85" s="24"/>
      <c r="L85" s="26">
        <f t="shared" si="61"/>
        <v>0</v>
      </c>
      <c r="M85" s="24"/>
      <c r="N85" s="26">
        <f t="shared" si="61"/>
        <v>0</v>
      </c>
      <c r="O85" s="24"/>
      <c r="P85" s="26">
        <f t="shared" si="62"/>
        <v>0</v>
      </c>
      <c r="Q85" s="24"/>
      <c r="R85" s="26">
        <f t="shared" si="63"/>
        <v>0</v>
      </c>
      <c r="S85" s="27">
        <f t="shared" si="64"/>
        <v>0</v>
      </c>
      <c r="T85" s="24"/>
      <c r="U85" s="26">
        <f t="shared" si="65"/>
        <v>0</v>
      </c>
    </row>
    <row r="86" spans="1:21" s="5" customFormat="1" ht="39.75" hidden="1" thickBot="1" x14ac:dyDescent="0.4">
      <c r="A86" s="71">
        <v>48</v>
      </c>
      <c r="B86" s="72" t="s">
        <v>92</v>
      </c>
      <c r="C86" s="73">
        <f>'[2]2024_ВМП_ПР_был'!$D86</f>
        <v>0</v>
      </c>
      <c r="D86" s="25">
        <v>223422.05</v>
      </c>
      <c r="E86" s="30">
        <f t="shared" si="58"/>
        <v>0</v>
      </c>
      <c r="F86" s="34">
        <f t="shared" si="59"/>
        <v>0</v>
      </c>
      <c r="G86" s="74">
        <f>'[2]ФАКТ_за янв-АВГУСТ'!CG$18</f>
        <v>0</v>
      </c>
      <c r="H86" s="46"/>
      <c r="I86" s="74">
        <f t="shared" si="55"/>
        <v>0</v>
      </c>
      <c r="J86" s="27">
        <f t="shared" si="60"/>
        <v>0</v>
      </c>
      <c r="K86" s="24"/>
      <c r="L86" s="26">
        <f t="shared" si="61"/>
        <v>0</v>
      </c>
      <c r="M86" s="24"/>
      <c r="N86" s="26">
        <f t="shared" si="61"/>
        <v>0</v>
      </c>
      <c r="O86" s="24"/>
      <c r="P86" s="26">
        <f t="shared" si="62"/>
        <v>0</v>
      </c>
      <c r="Q86" s="24"/>
      <c r="R86" s="26">
        <f t="shared" si="63"/>
        <v>0</v>
      </c>
      <c r="S86" s="27">
        <f t="shared" si="64"/>
        <v>0</v>
      </c>
      <c r="T86" s="24"/>
      <c r="U86" s="26">
        <f t="shared" si="65"/>
        <v>0</v>
      </c>
    </row>
    <row r="87" spans="1:21" s="5" customFormat="1" ht="39" hidden="1" customHeight="1" x14ac:dyDescent="0.35">
      <c r="A87" s="54">
        <v>49</v>
      </c>
      <c r="B87" s="75" t="s">
        <v>93</v>
      </c>
      <c r="C87" s="63">
        <f>'[2]2024_ВМП_ПР_был'!$D87</f>
        <v>0</v>
      </c>
      <c r="D87" s="25">
        <v>137173.76999999999</v>
      </c>
      <c r="E87" s="30">
        <f t="shared" si="58"/>
        <v>0</v>
      </c>
      <c r="F87" s="34">
        <f t="shared" si="59"/>
        <v>0</v>
      </c>
      <c r="G87" s="31">
        <f>'[2]ФАКТ_за янв-АВГУСТ'!CH$18</f>
        <v>0</v>
      </c>
      <c r="H87" s="46"/>
      <c r="I87" s="31">
        <f t="shared" si="55"/>
        <v>0</v>
      </c>
      <c r="J87" s="27">
        <f t="shared" si="60"/>
        <v>0</v>
      </c>
      <c r="K87" s="24"/>
      <c r="L87" s="26">
        <f t="shared" si="61"/>
        <v>0</v>
      </c>
      <c r="M87" s="24"/>
      <c r="N87" s="26">
        <f t="shared" si="61"/>
        <v>0</v>
      </c>
      <c r="O87" s="24"/>
      <c r="P87" s="26">
        <f t="shared" si="62"/>
        <v>0</v>
      </c>
      <c r="Q87" s="24"/>
      <c r="R87" s="26">
        <f t="shared" si="63"/>
        <v>0</v>
      </c>
      <c r="S87" s="27">
        <f t="shared" si="64"/>
        <v>0</v>
      </c>
      <c r="T87" s="24"/>
      <c r="U87" s="26">
        <f t="shared" si="65"/>
        <v>0</v>
      </c>
    </row>
    <row r="88" spans="1:21" s="5" customFormat="1" ht="39" hidden="1" x14ac:dyDescent="0.35">
      <c r="A88" s="54">
        <v>50</v>
      </c>
      <c r="B88" s="75" t="s">
        <v>94</v>
      </c>
      <c r="C88" s="76">
        <f>'[2]2024_ВМП_ПР_был'!$D88</f>
        <v>0</v>
      </c>
      <c r="D88" s="25">
        <v>162844.93</v>
      </c>
      <c r="E88" s="30">
        <f t="shared" si="58"/>
        <v>0</v>
      </c>
      <c r="F88" s="34">
        <f t="shared" si="59"/>
        <v>0</v>
      </c>
      <c r="G88" s="31">
        <f>'[2]ФАКТ_за янв-АВГУСТ'!CI$18</f>
        <v>0</v>
      </c>
      <c r="H88" s="46"/>
      <c r="I88" s="31">
        <f t="shared" si="55"/>
        <v>0</v>
      </c>
      <c r="J88" s="27">
        <f t="shared" si="60"/>
        <v>0</v>
      </c>
      <c r="K88" s="24"/>
      <c r="L88" s="26">
        <f t="shared" si="61"/>
        <v>0</v>
      </c>
      <c r="M88" s="24"/>
      <c r="N88" s="26">
        <f t="shared" si="61"/>
        <v>0</v>
      </c>
      <c r="O88" s="24"/>
      <c r="P88" s="26">
        <f t="shared" si="62"/>
        <v>0</v>
      </c>
      <c r="Q88" s="24"/>
      <c r="R88" s="26">
        <f t="shared" si="63"/>
        <v>0</v>
      </c>
      <c r="S88" s="27">
        <f t="shared" si="64"/>
        <v>0</v>
      </c>
      <c r="T88" s="24"/>
      <c r="U88" s="26">
        <f t="shared" si="65"/>
        <v>0</v>
      </c>
    </row>
    <row r="89" spans="1:21" s="5" customFormat="1" ht="39.75" hidden="1" thickBot="1" x14ac:dyDescent="0.4">
      <c r="A89" s="77">
        <v>51</v>
      </c>
      <c r="B89" s="78" t="s">
        <v>95</v>
      </c>
      <c r="C89" s="79">
        <f>'[2]2024_ВМП_ПР_был'!$D89</f>
        <v>0</v>
      </c>
      <c r="D89" s="25">
        <v>202279.17</v>
      </c>
      <c r="E89" s="30">
        <f t="shared" si="58"/>
        <v>0</v>
      </c>
      <c r="F89" s="34">
        <f t="shared" si="59"/>
        <v>0</v>
      </c>
      <c r="G89" s="74">
        <f>'[2]ФАКТ_за янв-АВГУСТ'!CJ$18</f>
        <v>0</v>
      </c>
      <c r="H89" s="46"/>
      <c r="I89" s="74">
        <f t="shared" si="55"/>
        <v>0</v>
      </c>
      <c r="J89" s="27">
        <f t="shared" si="60"/>
        <v>0</v>
      </c>
      <c r="K89" s="24"/>
      <c r="L89" s="26">
        <f t="shared" si="61"/>
        <v>0</v>
      </c>
      <c r="M89" s="24"/>
      <c r="N89" s="26">
        <f t="shared" si="61"/>
        <v>0</v>
      </c>
      <c r="O89" s="24"/>
      <c r="P89" s="26">
        <f t="shared" si="62"/>
        <v>0</v>
      </c>
      <c r="Q89" s="24"/>
      <c r="R89" s="26">
        <f t="shared" si="63"/>
        <v>0</v>
      </c>
      <c r="S89" s="27">
        <f t="shared" si="64"/>
        <v>0</v>
      </c>
      <c r="T89" s="24"/>
      <c r="U89" s="26">
        <f t="shared" si="65"/>
        <v>0</v>
      </c>
    </row>
    <row r="90" spans="1:21" s="5" customFormat="1" ht="58.5" hidden="1" x14ac:dyDescent="0.35">
      <c r="A90" s="80">
        <v>52</v>
      </c>
      <c r="B90" s="81" t="s">
        <v>96</v>
      </c>
      <c r="C90" s="82">
        <f>'[2]2024_ВМП_ПР_был'!$D90</f>
        <v>0</v>
      </c>
      <c r="D90" s="25">
        <v>287528.23</v>
      </c>
      <c r="E90" s="83">
        <f t="shared" si="58"/>
        <v>0</v>
      </c>
      <c r="F90" s="34">
        <f t="shared" si="59"/>
        <v>0</v>
      </c>
      <c r="G90" s="84">
        <f>'[2]ФАКТ_за янв-АВГУСТ'!CK$18</f>
        <v>0</v>
      </c>
      <c r="H90" s="46"/>
      <c r="I90" s="84">
        <f t="shared" si="55"/>
        <v>0</v>
      </c>
      <c r="J90" s="27">
        <f t="shared" si="60"/>
        <v>0</v>
      </c>
      <c r="K90" s="24"/>
      <c r="L90" s="26">
        <f t="shared" si="61"/>
        <v>0</v>
      </c>
      <c r="M90" s="24"/>
      <c r="N90" s="26">
        <f t="shared" si="61"/>
        <v>0</v>
      </c>
      <c r="O90" s="24"/>
      <c r="P90" s="26">
        <f t="shared" si="62"/>
        <v>0</v>
      </c>
      <c r="Q90" s="24"/>
      <c r="R90" s="26">
        <f t="shared" si="63"/>
        <v>0</v>
      </c>
      <c r="S90" s="27">
        <f t="shared" si="64"/>
        <v>0</v>
      </c>
      <c r="T90" s="24"/>
      <c r="U90" s="26">
        <f t="shared" si="65"/>
        <v>0</v>
      </c>
    </row>
    <row r="91" spans="1:21" s="5" customFormat="1" ht="58.5" hidden="1" x14ac:dyDescent="0.35">
      <c r="A91" s="85">
        <v>53</v>
      </c>
      <c r="B91" s="86" t="s">
        <v>97</v>
      </c>
      <c r="C91" s="87">
        <f>'[2]2024_ВМП_ПР_был'!$D91</f>
        <v>0</v>
      </c>
      <c r="D91" s="25">
        <v>313662.40999999997</v>
      </c>
      <c r="E91" s="83">
        <f t="shared" si="58"/>
        <v>0</v>
      </c>
      <c r="F91" s="34">
        <f t="shared" si="59"/>
        <v>0</v>
      </c>
      <c r="G91" s="31">
        <f>'[2]ФАКТ_за янв-АВГУСТ'!CL$18</f>
        <v>0</v>
      </c>
      <c r="H91" s="46"/>
      <c r="I91" s="31">
        <f t="shared" si="55"/>
        <v>0</v>
      </c>
      <c r="J91" s="27">
        <f t="shared" si="60"/>
        <v>0</v>
      </c>
      <c r="K91" s="24"/>
      <c r="L91" s="26">
        <f t="shared" si="61"/>
        <v>0</v>
      </c>
      <c r="M91" s="24"/>
      <c r="N91" s="26">
        <f t="shared" si="61"/>
        <v>0</v>
      </c>
      <c r="O91" s="24"/>
      <c r="P91" s="26">
        <f t="shared" si="62"/>
        <v>0</v>
      </c>
      <c r="Q91" s="24"/>
      <c r="R91" s="26">
        <f t="shared" si="63"/>
        <v>0</v>
      </c>
      <c r="S91" s="27">
        <f t="shared" si="64"/>
        <v>0</v>
      </c>
      <c r="T91" s="24"/>
      <c r="U91" s="26">
        <f t="shared" si="65"/>
        <v>0</v>
      </c>
    </row>
    <row r="92" spans="1:21" s="5" customFormat="1" ht="58.5" hidden="1" x14ac:dyDescent="0.35">
      <c r="A92" s="85">
        <v>54</v>
      </c>
      <c r="B92" s="86" t="s">
        <v>98</v>
      </c>
      <c r="C92" s="87">
        <f>'[2]2024_ВМП_ПР_был'!$D92</f>
        <v>0</v>
      </c>
      <c r="D92" s="25">
        <v>344529.91999999998</v>
      </c>
      <c r="E92" s="83">
        <f t="shared" si="58"/>
        <v>0</v>
      </c>
      <c r="F92" s="34">
        <f t="shared" si="59"/>
        <v>0</v>
      </c>
      <c r="G92" s="31">
        <f>'[2]ФАКТ_за янв-АВГУСТ'!CM$18</f>
        <v>0</v>
      </c>
      <c r="H92" s="46"/>
      <c r="I92" s="31">
        <f t="shared" si="55"/>
        <v>0</v>
      </c>
      <c r="J92" s="27">
        <f t="shared" si="60"/>
        <v>0</v>
      </c>
      <c r="K92" s="24"/>
      <c r="L92" s="26">
        <f t="shared" si="61"/>
        <v>0</v>
      </c>
      <c r="M92" s="24"/>
      <c r="N92" s="26">
        <f t="shared" si="61"/>
        <v>0</v>
      </c>
      <c r="O92" s="24"/>
      <c r="P92" s="26">
        <f t="shared" si="62"/>
        <v>0</v>
      </c>
      <c r="Q92" s="24"/>
      <c r="R92" s="26">
        <f t="shared" si="63"/>
        <v>0</v>
      </c>
      <c r="S92" s="27">
        <f t="shared" si="64"/>
        <v>0</v>
      </c>
      <c r="T92" s="24"/>
      <c r="U92" s="26">
        <f t="shared" si="65"/>
        <v>0</v>
      </c>
    </row>
    <row r="93" spans="1:21" s="5" customFormat="1" ht="39" hidden="1" customHeight="1" x14ac:dyDescent="0.35">
      <c r="A93" s="88">
        <v>55</v>
      </c>
      <c r="B93" s="89" t="s">
        <v>99</v>
      </c>
      <c r="C93" s="63">
        <f>'[2]2024_ВМП_ПР_был'!$D93</f>
        <v>0</v>
      </c>
      <c r="D93" s="25">
        <v>171226.47</v>
      </c>
      <c r="E93" s="30">
        <f t="shared" si="58"/>
        <v>0</v>
      </c>
      <c r="F93" s="34">
        <f t="shared" si="59"/>
        <v>0</v>
      </c>
      <c r="G93" s="31">
        <f>'[2]ФАКТ_за янв-АВГУСТ'!CN$18</f>
        <v>0</v>
      </c>
      <c r="H93" s="46"/>
      <c r="I93" s="31">
        <f t="shared" si="55"/>
        <v>0</v>
      </c>
      <c r="J93" s="27">
        <f t="shared" si="60"/>
        <v>0</v>
      </c>
      <c r="K93" s="24"/>
      <c r="L93" s="26">
        <f t="shared" si="61"/>
        <v>0</v>
      </c>
      <c r="M93" s="24"/>
      <c r="N93" s="26">
        <f t="shared" si="61"/>
        <v>0</v>
      </c>
      <c r="O93" s="24"/>
      <c r="P93" s="26">
        <f t="shared" si="62"/>
        <v>0</v>
      </c>
      <c r="Q93" s="24"/>
      <c r="R93" s="26">
        <f t="shared" si="63"/>
        <v>0</v>
      </c>
      <c r="S93" s="27">
        <f t="shared" si="64"/>
        <v>0</v>
      </c>
      <c r="T93" s="24"/>
      <c r="U93" s="26">
        <f t="shared" si="65"/>
        <v>0</v>
      </c>
    </row>
    <row r="94" spans="1:21" s="5" customFormat="1" ht="39" hidden="1" x14ac:dyDescent="0.35">
      <c r="A94" s="88">
        <v>56</v>
      </c>
      <c r="B94" s="89" t="s">
        <v>100</v>
      </c>
      <c r="C94" s="34">
        <f>'[2]2024_ВМП_ПР_был'!$D94</f>
        <v>0</v>
      </c>
      <c r="D94" s="25">
        <v>319060.95</v>
      </c>
      <c r="E94" s="39">
        <f t="shared" si="58"/>
        <v>0</v>
      </c>
      <c r="F94" s="34">
        <f t="shared" si="59"/>
        <v>0</v>
      </c>
      <c r="G94" s="31">
        <f>'[2]ФАКТ_за янв-АВГУСТ'!CO$18</f>
        <v>0</v>
      </c>
      <c r="H94" s="46"/>
      <c r="I94" s="31">
        <f t="shared" si="55"/>
        <v>0</v>
      </c>
      <c r="J94" s="27">
        <f t="shared" si="60"/>
        <v>0</v>
      </c>
      <c r="K94" s="24"/>
      <c r="L94" s="26">
        <f t="shared" si="61"/>
        <v>0</v>
      </c>
      <c r="M94" s="24"/>
      <c r="N94" s="26">
        <f t="shared" si="61"/>
        <v>0</v>
      </c>
      <c r="O94" s="24"/>
      <c r="P94" s="26">
        <f t="shared" si="62"/>
        <v>0</v>
      </c>
      <c r="Q94" s="24"/>
      <c r="R94" s="26">
        <f t="shared" si="63"/>
        <v>0</v>
      </c>
      <c r="S94" s="27">
        <f t="shared" si="64"/>
        <v>0</v>
      </c>
      <c r="T94" s="24"/>
      <c r="U94" s="26">
        <f t="shared" si="65"/>
        <v>0</v>
      </c>
    </row>
    <row r="95" spans="1:21" s="5" customFormat="1" ht="39.75" hidden="1" thickBot="1" x14ac:dyDescent="0.4">
      <c r="A95" s="90">
        <v>57</v>
      </c>
      <c r="B95" s="91" t="s">
        <v>101</v>
      </c>
      <c r="C95" s="73">
        <f>'[2]2024_ВМП_ПР_был'!$D95</f>
        <v>0</v>
      </c>
      <c r="D95" s="25">
        <v>256834.25</v>
      </c>
      <c r="E95" s="30">
        <f t="shared" si="58"/>
        <v>0</v>
      </c>
      <c r="F95" s="34">
        <f t="shared" si="59"/>
        <v>0</v>
      </c>
      <c r="G95" s="74">
        <f>'[2]ФАКТ_за янв-АВГУСТ'!CP$18</f>
        <v>0</v>
      </c>
      <c r="H95" s="46"/>
      <c r="I95" s="74">
        <f t="shared" si="55"/>
        <v>0</v>
      </c>
      <c r="J95" s="27">
        <f t="shared" si="60"/>
        <v>0</v>
      </c>
      <c r="K95" s="24"/>
      <c r="L95" s="26">
        <f t="shared" si="61"/>
        <v>0</v>
      </c>
      <c r="M95" s="24"/>
      <c r="N95" s="26">
        <f t="shared" si="61"/>
        <v>0</v>
      </c>
      <c r="O95" s="24"/>
      <c r="P95" s="26">
        <f t="shared" si="62"/>
        <v>0</v>
      </c>
      <c r="Q95" s="24"/>
      <c r="R95" s="26">
        <f t="shared" si="63"/>
        <v>0</v>
      </c>
      <c r="S95" s="27">
        <f t="shared" si="64"/>
        <v>0</v>
      </c>
      <c r="T95" s="24"/>
      <c r="U95" s="26">
        <f t="shared" si="65"/>
        <v>0</v>
      </c>
    </row>
    <row r="96" spans="1:21" s="5" customFormat="1" ht="26.25" hidden="1" customHeight="1" x14ac:dyDescent="0.35">
      <c r="A96" s="92">
        <v>58</v>
      </c>
      <c r="B96" s="93" t="s">
        <v>102</v>
      </c>
      <c r="C96" s="94">
        <f>'[2]2024_ВМП_ПР_был'!$D96</f>
        <v>0</v>
      </c>
      <c r="D96" s="25">
        <v>813036.14</v>
      </c>
      <c r="E96" s="30">
        <f t="shared" si="58"/>
        <v>0</v>
      </c>
      <c r="F96" s="34">
        <f t="shared" si="59"/>
        <v>0</v>
      </c>
      <c r="G96" s="84">
        <f>'[2]ФАКТ_за янв-АВГУСТ'!CQ$18</f>
        <v>0</v>
      </c>
      <c r="H96" s="46"/>
      <c r="I96" s="84">
        <f t="shared" si="55"/>
        <v>0</v>
      </c>
      <c r="J96" s="27">
        <f t="shared" si="60"/>
        <v>0</v>
      </c>
      <c r="K96" s="24"/>
      <c r="L96" s="26">
        <f t="shared" si="61"/>
        <v>0</v>
      </c>
      <c r="M96" s="24"/>
      <c r="N96" s="26">
        <f t="shared" si="61"/>
        <v>0</v>
      </c>
      <c r="O96" s="24"/>
      <c r="P96" s="26">
        <f t="shared" si="62"/>
        <v>0</v>
      </c>
      <c r="Q96" s="24"/>
      <c r="R96" s="26">
        <f t="shared" si="63"/>
        <v>0</v>
      </c>
      <c r="S96" s="27">
        <f t="shared" si="64"/>
        <v>0</v>
      </c>
      <c r="T96" s="24"/>
      <c r="U96" s="26">
        <f t="shared" si="65"/>
        <v>0</v>
      </c>
    </row>
    <row r="97" spans="1:21" s="5" customFormat="1" ht="39" hidden="1" x14ac:dyDescent="0.35">
      <c r="A97" s="95">
        <v>59</v>
      </c>
      <c r="B97" s="96" t="s">
        <v>103</v>
      </c>
      <c r="C97" s="34">
        <f>'[2]2024_ВМП_ПР_был'!$D97</f>
        <v>0</v>
      </c>
      <c r="D97" s="25">
        <v>447048.42</v>
      </c>
      <c r="E97" s="30">
        <f t="shared" si="58"/>
        <v>0</v>
      </c>
      <c r="F97" s="34">
        <f t="shared" si="59"/>
        <v>0</v>
      </c>
      <c r="G97" s="31">
        <f>'[2]ФАКТ_за янв-АВГУСТ'!CR$18</f>
        <v>0</v>
      </c>
      <c r="H97" s="46"/>
      <c r="I97" s="31">
        <f t="shared" si="55"/>
        <v>0</v>
      </c>
      <c r="J97" s="27">
        <f t="shared" si="60"/>
        <v>0</v>
      </c>
      <c r="K97" s="24"/>
      <c r="L97" s="26">
        <f t="shared" ref="L97:N102" si="66">ROUND(K97*$D97,2)</f>
        <v>0</v>
      </c>
      <c r="M97" s="24"/>
      <c r="N97" s="26">
        <f t="shared" si="66"/>
        <v>0</v>
      </c>
      <c r="O97" s="24"/>
      <c r="P97" s="26">
        <f t="shared" si="62"/>
        <v>0</v>
      </c>
      <c r="Q97" s="24"/>
      <c r="R97" s="26">
        <f t="shared" si="63"/>
        <v>0</v>
      </c>
      <c r="S97" s="27">
        <f t="shared" si="64"/>
        <v>0</v>
      </c>
      <c r="T97" s="24"/>
      <c r="U97" s="26">
        <f t="shared" si="65"/>
        <v>0</v>
      </c>
    </row>
    <row r="98" spans="1:21" s="5" customFormat="1" ht="39" hidden="1" x14ac:dyDescent="0.35">
      <c r="A98" s="35">
        <v>60</v>
      </c>
      <c r="B98" s="36" t="s">
        <v>104</v>
      </c>
      <c r="C98" s="97">
        <f>'[2]2024_ВМП_ПР_был'!$D98</f>
        <v>0</v>
      </c>
      <c r="D98" s="29">
        <v>393373.95</v>
      </c>
      <c r="E98" s="30">
        <f t="shared" si="58"/>
        <v>0</v>
      </c>
      <c r="F98" s="34">
        <f t="shared" si="59"/>
        <v>0</v>
      </c>
      <c r="G98" s="31">
        <f>'[2]ФАКТ_за янв-АВГУСТ'!CS$18</f>
        <v>0</v>
      </c>
      <c r="H98" s="46"/>
      <c r="I98" s="31">
        <f t="shared" si="55"/>
        <v>0</v>
      </c>
      <c r="J98" s="27">
        <f t="shared" si="60"/>
        <v>0</v>
      </c>
      <c r="K98" s="24"/>
      <c r="L98" s="26">
        <f t="shared" si="66"/>
        <v>0</v>
      </c>
      <c r="M98" s="24"/>
      <c r="N98" s="26">
        <f t="shared" si="66"/>
        <v>0</v>
      </c>
      <c r="O98" s="24"/>
      <c r="P98" s="26">
        <f t="shared" si="62"/>
        <v>0</v>
      </c>
      <c r="Q98" s="24"/>
      <c r="R98" s="26">
        <f t="shared" si="63"/>
        <v>0</v>
      </c>
      <c r="S98" s="27">
        <f t="shared" si="64"/>
        <v>0</v>
      </c>
      <c r="T98" s="24"/>
      <c r="U98" s="26">
        <f t="shared" si="65"/>
        <v>0</v>
      </c>
    </row>
    <row r="99" spans="1:21" s="5" customFormat="1" ht="26.25" hidden="1" customHeight="1" x14ac:dyDescent="0.35">
      <c r="A99" s="35">
        <v>61</v>
      </c>
      <c r="B99" s="36" t="s">
        <v>105</v>
      </c>
      <c r="C99" s="31">
        <f>'[2]2024_ВМП_ПР_был'!$D99</f>
        <v>0</v>
      </c>
      <c r="D99" s="29">
        <v>575674.23</v>
      </c>
      <c r="E99" s="30">
        <f t="shared" si="58"/>
        <v>0</v>
      </c>
      <c r="F99" s="34">
        <f t="shared" si="59"/>
        <v>0</v>
      </c>
      <c r="G99" s="31">
        <f>'[2]ФАКТ_за янв-АВГУСТ'!CT$18</f>
        <v>0</v>
      </c>
      <c r="H99" s="46"/>
      <c r="I99" s="31">
        <f t="shared" si="55"/>
        <v>0</v>
      </c>
      <c r="J99" s="27">
        <f t="shared" si="60"/>
        <v>0</v>
      </c>
      <c r="K99" s="24"/>
      <c r="L99" s="26">
        <f t="shared" si="66"/>
        <v>0</v>
      </c>
      <c r="M99" s="24"/>
      <c r="N99" s="26">
        <f t="shared" si="66"/>
        <v>0</v>
      </c>
      <c r="O99" s="24"/>
      <c r="P99" s="26">
        <f t="shared" si="62"/>
        <v>0</v>
      </c>
      <c r="Q99" s="24"/>
      <c r="R99" s="26">
        <f t="shared" si="63"/>
        <v>0</v>
      </c>
      <c r="S99" s="27">
        <f t="shared" si="64"/>
        <v>0</v>
      </c>
      <c r="T99" s="24"/>
      <c r="U99" s="26">
        <f t="shared" si="65"/>
        <v>0</v>
      </c>
    </row>
    <row r="100" spans="1:21" s="5" customFormat="1" ht="26.25" hidden="1" customHeight="1" x14ac:dyDescent="0.35">
      <c r="A100" s="35">
        <v>62</v>
      </c>
      <c r="B100" s="36" t="s">
        <v>106</v>
      </c>
      <c r="C100" s="31">
        <f>'[2]2024_ВМП_ПР_был'!$D100</f>
        <v>0</v>
      </c>
      <c r="D100" s="29">
        <v>638784.86</v>
      </c>
      <c r="E100" s="30">
        <f t="shared" si="58"/>
        <v>0</v>
      </c>
      <c r="F100" s="34">
        <f t="shared" si="59"/>
        <v>0</v>
      </c>
      <c r="G100" s="31">
        <f>'[2]ФАКТ_за янв-АВГУСТ'!CU$18</f>
        <v>0</v>
      </c>
      <c r="H100" s="46"/>
      <c r="I100" s="31">
        <f t="shared" si="55"/>
        <v>0</v>
      </c>
      <c r="J100" s="27">
        <f t="shared" si="60"/>
        <v>0</v>
      </c>
      <c r="K100" s="24"/>
      <c r="L100" s="26">
        <f t="shared" si="66"/>
        <v>0</v>
      </c>
      <c r="M100" s="24"/>
      <c r="N100" s="26">
        <f t="shared" si="66"/>
        <v>0</v>
      </c>
      <c r="O100" s="24"/>
      <c r="P100" s="26">
        <f t="shared" si="62"/>
        <v>0</v>
      </c>
      <c r="Q100" s="24"/>
      <c r="R100" s="26">
        <f t="shared" si="63"/>
        <v>0</v>
      </c>
      <c r="S100" s="27">
        <f t="shared" si="64"/>
        <v>0</v>
      </c>
      <c r="T100" s="24"/>
      <c r="U100" s="26">
        <f t="shared" si="65"/>
        <v>0</v>
      </c>
    </row>
    <row r="101" spans="1:21" s="5" customFormat="1" ht="26.25" hidden="1" customHeight="1" x14ac:dyDescent="0.35">
      <c r="A101" s="35">
        <v>63</v>
      </c>
      <c r="B101" s="36" t="s">
        <v>107</v>
      </c>
      <c r="C101" s="31">
        <f>'[2]2024_ВМП_ПР_был'!$D101</f>
        <v>0</v>
      </c>
      <c r="D101" s="29">
        <v>640799.04</v>
      </c>
      <c r="E101" s="30">
        <f t="shared" si="58"/>
        <v>0</v>
      </c>
      <c r="F101" s="34">
        <f t="shared" si="59"/>
        <v>0</v>
      </c>
      <c r="G101" s="31">
        <f>'[2]ФАКТ_за янв-АВГУСТ'!CV$18</f>
        <v>0</v>
      </c>
      <c r="H101" s="31"/>
      <c r="I101" s="31">
        <f t="shared" si="55"/>
        <v>0</v>
      </c>
      <c r="J101" s="27">
        <f t="shared" si="60"/>
        <v>0</v>
      </c>
      <c r="K101" s="24"/>
      <c r="L101" s="26">
        <f t="shared" si="66"/>
        <v>0</v>
      </c>
      <c r="M101" s="24"/>
      <c r="N101" s="26">
        <f t="shared" si="66"/>
        <v>0</v>
      </c>
      <c r="O101" s="24"/>
      <c r="P101" s="26">
        <f t="shared" si="62"/>
        <v>0</v>
      </c>
      <c r="Q101" s="24"/>
      <c r="R101" s="26">
        <f t="shared" si="63"/>
        <v>0</v>
      </c>
      <c r="S101" s="27">
        <f t="shared" si="64"/>
        <v>0</v>
      </c>
      <c r="T101" s="24"/>
      <c r="U101" s="26">
        <f t="shared" si="65"/>
        <v>0</v>
      </c>
    </row>
    <row r="102" spans="1:21" s="5" customFormat="1" ht="39" hidden="1" x14ac:dyDescent="0.35">
      <c r="A102" s="35">
        <v>64</v>
      </c>
      <c r="B102" s="36" t="s">
        <v>108</v>
      </c>
      <c r="C102" s="31">
        <f>'[2]2024_ВМП_ПР_был'!$D102</f>
        <v>0</v>
      </c>
      <c r="D102" s="29">
        <v>430487.2</v>
      </c>
      <c r="E102" s="30">
        <f t="shared" si="58"/>
        <v>0</v>
      </c>
      <c r="F102" s="34">
        <f t="shared" si="59"/>
        <v>0</v>
      </c>
      <c r="G102" s="31">
        <f>'[2]ФАКТ_за янв-АВГУСТ'!CW$18</f>
        <v>0</v>
      </c>
      <c r="H102" s="24"/>
      <c r="I102" s="31">
        <f t="shared" si="55"/>
        <v>0</v>
      </c>
      <c r="J102" s="27">
        <f t="shared" si="60"/>
        <v>0</v>
      </c>
      <c r="K102" s="24"/>
      <c r="L102" s="26">
        <f t="shared" si="66"/>
        <v>0</v>
      </c>
      <c r="M102" s="24"/>
      <c r="N102" s="26">
        <f t="shared" si="66"/>
        <v>0</v>
      </c>
      <c r="O102" s="24"/>
      <c r="P102" s="26">
        <f t="shared" si="62"/>
        <v>0</v>
      </c>
      <c r="Q102" s="24"/>
      <c r="R102" s="26">
        <f t="shared" si="63"/>
        <v>0</v>
      </c>
      <c r="S102" s="27">
        <f t="shared" si="64"/>
        <v>0</v>
      </c>
      <c r="T102" s="24"/>
      <c r="U102" s="26">
        <f t="shared" si="65"/>
        <v>0</v>
      </c>
    </row>
    <row r="103" spans="1:21" s="5" customFormat="1" ht="26.25" hidden="1" customHeight="1" x14ac:dyDescent="0.35">
      <c r="A103" s="19"/>
      <c r="B103" s="19" t="s">
        <v>109</v>
      </c>
      <c r="C103" s="20">
        <f>SUM(C104:C106)</f>
        <v>0</v>
      </c>
      <c r="D103" s="21"/>
      <c r="E103" s="22">
        <f>SUM(E104:E106)</f>
        <v>0</v>
      </c>
      <c r="F103" s="20">
        <f t="shared" ref="F103:U103" si="67">SUM(F104:F106)</f>
        <v>0</v>
      </c>
      <c r="G103" s="20">
        <f t="shared" si="67"/>
        <v>0</v>
      </c>
      <c r="H103" s="20">
        <f t="shared" si="67"/>
        <v>0</v>
      </c>
      <c r="I103" s="20">
        <f t="shared" si="55"/>
        <v>0</v>
      </c>
      <c r="J103" s="20">
        <f t="shared" si="67"/>
        <v>0</v>
      </c>
      <c r="K103" s="20">
        <f t="shared" si="67"/>
        <v>0</v>
      </c>
      <c r="L103" s="22">
        <f t="shared" si="67"/>
        <v>0</v>
      </c>
      <c r="M103" s="20">
        <f t="shared" si="67"/>
        <v>0</v>
      </c>
      <c r="N103" s="22">
        <f t="shared" si="67"/>
        <v>0</v>
      </c>
      <c r="O103" s="20">
        <f t="shared" si="67"/>
        <v>0</v>
      </c>
      <c r="P103" s="22">
        <f t="shared" si="67"/>
        <v>0</v>
      </c>
      <c r="Q103" s="20">
        <f t="shared" si="67"/>
        <v>0</v>
      </c>
      <c r="R103" s="22">
        <f t="shared" si="67"/>
        <v>0</v>
      </c>
      <c r="S103" s="20">
        <f t="shared" si="67"/>
        <v>0</v>
      </c>
      <c r="T103" s="20">
        <f t="shared" si="67"/>
        <v>0</v>
      </c>
      <c r="U103" s="22">
        <f t="shared" si="67"/>
        <v>0</v>
      </c>
    </row>
    <row r="104" spans="1:21" s="5" customFormat="1" ht="33" hidden="1" customHeight="1" x14ac:dyDescent="0.35">
      <c r="A104" s="163">
        <v>65</v>
      </c>
      <c r="B104" s="28" t="s">
        <v>110</v>
      </c>
      <c r="C104" s="63">
        <f>'[2]2024_ВМП_ПР_был'!$D104</f>
        <v>0</v>
      </c>
      <c r="D104" s="25">
        <v>176671.66</v>
      </c>
      <c r="E104" s="30">
        <f>ROUND(C104*$D104,2)</f>
        <v>0</v>
      </c>
      <c r="F104" s="34">
        <f>ROUND(C104/12*$Y$3,0)</f>
        <v>0</v>
      </c>
      <c r="G104" s="31">
        <f>'[2]ФАКТ_за янв-АВГУСТ'!CY$18</f>
        <v>0</v>
      </c>
      <c r="H104" s="46"/>
      <c r="I104" s="31">
        <f t="shared" si="55"/>
        <v>0</v>
      </c>
      <c r="J104" s="27">
        <f>G104-F104</f>
        <v>0</v>
      </c>
      <c r="K104" s="24"/>
      <c r="L104" s="26">
        <f t="shared" ref="L104:N106" si="68">ROUND(K104*$D104,2)</f>
        <v>0</v>
      </c>
      <c r="M104" s="24"/>
      <c r="N104" s="26">
        <f t="shared" si="68"/>
        <v>0</v>
      </c>
      <c r="O104" s="24"/>
      <c r="P104" s="26">
        <f>ROUND(O104*$D104,2)</f>
        <v>0</v>
      </c>
      <c r="Q104" s="24"/>
      <c r="R104" s="26">
        <f>ROUND(Q104*$D104,2)</f>
        <v>0</v>
      </c>
      <c r="S104" s="27">
        <f>G104-C104</f>
        <v>0</v>
      </c>
      <c r="T104" s="24"/>
      <c r="U104" s="26">
        <f>ROUND(T104*$D104,2)</f>
        <v>0</v>
      </c>
    </row>
    <row r="105" spans="1:21" s="5" customFormat="1" ht="33" hidden="1" customHeight="1" x14ac:dyDescent="0.35">
      <c r="A105" s="165"/>
      <c r="B105" s="98" t="s">
        <v>111</v>
      </c>
      <c r="C105" s="63">
        <f>'[2]2024_ВМП_ПР_был'!$D105</f>
        <v>0</v>
      </c>
      <c r="D105" s="29">
        <v>176671.66</v>
      </c>
      <c r="E105" s="99">
        <f>ROUND(C105*$D105,2)</f>
        <v>0</v>
      </c>
      <c r="F105" s="34">
        <f>ROUND(C105/12*$Y$3,0)</f>
        <v>0</v>
      </c>
      <c r="G105" s="31">
        <f>'[2]ФАКТ_за янв-АВГУСТ'!CZ$18</f>
        <v>0</v>
      </c>
      <c r="H105" s="46"/>
      <c r="I105" s="31">
        <f t="shared" si="55"/>
        <v>0</v>
      </c>
      <c r="J105" s="27">
        <f>G105-F105</f>
        <v>0</v>
      </c>
      <c r="K105" s="24"/>
      <c r="L105" s="26">
        <f t="shared" si="68"/>
        <v>0</v>
      </c>
      <c r="M105" s="24"/>
      <c r="N105" s="26">
        <f t="shared" si="68"/>
        <v>0</v>
      </c>
      <c r="O105" s="24"/>
      <c r="P105" s="26">
        <f>ROUND(O105*$D105,2)</f>
        <v>0</v>
      </c>
      <c r="Q105" s="24"/>
      <c r="R105" s="26">
        <f>ROUND(Q105*$D105,2)</f>
        <v>0</v>
      </c>
      <c r="S105" s="27">
        <f>G105-C105</f>
        <v>0</v>
      </c>
      <c r="T105" s="24"/>
      <c r="U105" s="26">
        <f>ROUND(T105*$D105,2)</f>
        <v>0</v>
      </c>
    </row>
    <row r="106" spans="1:21" s="5" customFormat="1" ht="33" hidden="1" customHeight="1" x14ac:dyDescent="0.35">
      <c r="A106" s="56">
        <v>66</v>
      </c>
      <c r="B106" s="33" t="s">
        <v>112</v>
      </c>
      <c r="C106" s="63">
        <f>'[2]2024_ВМП_ПР_был'!$D106</f>
        <v>0</v>
      </c>
      <c r="D106" s="25">
        <v>307530.05</v>
      </c>
      <c r="E106" s="30">
        <f>ROUND(C106*$D106,2)</f>
        <v>0</v>
      </c>
      <c r="F106" s="34">
        <f>ROUND(C106/12*$Y$3,0)</f>
        <v>0</v>
      </c>
      <c r="G106" s="31">
        <f>'[2]ФАКТ_за янв-АВГУСТ'!DA$18</f>
        <v>0</v>
      </c>
      <c r="H106" s="46"/>
      <c r="I106" s="31">
        <f t="shared" si="55"/>
        <v>0</v>
      </c>
      <c r="J106" s="27">
        <f>G106-F106</f>
        <v>0</v>
      </c>
      <c r="K106" s="24"/>
      <c r="L106" s="26">
        <f t="shared" si="68"/>
        <v>0</v>
      </c>
      <c r="M106" s="24"/>
      <c r="N106" s="26">
        <f t="shared" si="68"/>
        <v>0</v>
      </c>
      <c r="O106" s="24"/>
      <c r="P106" s="26">
        <f>ROUND(O106*$D106,2)</f>
        <v>0</v>
      </c>
      <c r="Q106" s="24"/>
      <c r="R106" s="26">
        <f>ROUND(Q106*$D106,2)</f>
        <v>0</v>
      </c>
      <c r="S106" s="27">
        <f>G106-C106</f>
        <v>0</v>
      </c>
      <c r="T106" s="24"/>
      <c r="U106" s="26">
        <f>ROUND(T106*$D106,2)</f>
        <v>0</v>
      </c>
    </row>
    <row r="107" spans="1:21" s="5" customFormat="1" ht="26.25" customHeight="1" x14ac:dyDescent="0.35">
      <c r="A107" s="19"/>
      <c r="B107" s="19" t="s">
        <v>113</v>
      </c>
      <c r="C107" s="20">
        <f>SUM(C108:C117)</f>
        <v>7</v>
      </c>
      <c r="D107" s="21"/>
      <c r="E107" s="22">
        <f>SUM(E108:E117)</f>
        <v>1162074.1299999999</v>
      </c>
      <c r="F107" s="20">
        <f>SUM(F108:F117)</f>
        <v>5</v>
      </c>
      <c r="G107" s="20">
        <f>SUM(G108:G117)</f>
        <v>7</v>
      </c>
      <c r="H107" s="20">
        <f>SUM(H108:H117)</f>
        <v>2</v>
      </c>
      <c r="I107" s="22">
        <f t="shared" si="55"/>
        <v>140</v>
      </c>
      <c r="J107" s="20">
        <f t="shared" ref="J107:U107" si="69">SUM(J108:J117)</f>
        <v>2</v>
      </c>
      <c r="K107" s="20">
        <f t="shared" si="69"/>
        <v>0</v>
      </c>
      <c r="L107" s="22">
        <f t="shared" si="69"/>
        <v>0</v>
      </c>
      <c r="M107" s="20">
        <f t="shared" si="69"/>
        <v>5</v>
      </c>
      <c r="N107" s="22">
        <f t="shared" si="69"/>
        <v>830052.95</v>
      </c>
      <c r="O107" s="20">
        <f t="shared" si="69"/>
        <v>0</v>
      </c>
      <c r="P107" s="22">
        <f t="shared" si="69"/>
        <v>0</v>
      </c>
      <c r="Q107" s="20">
        <f t="shared" si="69"/>
        <v>0</v>
      </c>
      <c r="R107" s="22">
        <f t="shared" si="69"/>
        <v>0</v>
      </c>
      <c r="S107" s="20">
        <f t="shared" si="69"/>
        <v>0</v>
      </c>
      <c r="T107" s="20">
        <f t="shared" si="69"/>
        <v>0</v>
      </c>
      <c r="U107" s="22">
        <f t="shared" si="69"/>
        <v>0</v>
      </c>
    </row>
    <row r="108" spans="1:21" s="5" customFormat="1" ht="58.5" hidden="1" x14ac:dyDescent="0.35">
      <c r="A108" s="163">
        <v>67</v>
      </c>
      <c r="B108" s="38" t="s">
        <v>114</v>
      </c>
      <c r="C108" s="63">
        <f>'[2]2024_ВМП_ПР_был'!$D108</f>
        <v>0</v>
      </c>
      <c r="D108" s="25">
        <v>166010.59</v>
      </c>
      <c r="E108" s="30">
        <f t="shared" ref="E108:E117" si="70">ROUND(C108*$D108,2)</f>
        <v>0</v>
      </c>
      <c r="F108" s="34">
        <f t="shared" ref="F108:F117" si="71">ROUND(C108/12*$Y$3,0)</f>
        <v>0</v>
      </c>
      <c r="G108" s="31">
        <f>'[2]ФАКТ_за янв-АВГУСТ'!DC$18</f>
        <v>0</v>
      </c>
      <c r="H108" s="46"/>
      <c r="I108" s="31">
        <f t="shared" si="55"/>
        <v>0</v>
      </c>
      <c r="J108" s="27">
        <f t="shared" ref="J108:J117" si="72">G108-F108</f>
        <v>0</v>
      </c>
      <c r="K108" s="24"/>
      <c r="L108" s="26">
        <f t="shared" ref="L108:N117" si="73">ROUND(K108*$D108,2)</f>
        <v>0</v>
      </c>
      <c r="M108" s="24"/>
      <c r="N108" s="26">
        <f t="shared" si="73"/>
        <v>0</v>
      </c>
      <c r="O108" s="24"/>
      <c r="P108" s="26">
        <f t="shared" ref="P108:P117" si="74">ROUND(O108*$D108,2)</f>
        <v>0</v>
      </c>
      <c r="Q108" s="24"/>
      <c r="R108" s="26">
        <f t="shared" ref="R108:R117" si="75">ROUND(Q108*$D108,2)</f>
        <v>0</v>
      </c>
      <c r="S108" s="27">
        <f t="shared" ref="S108:S117" si="76">G108-C108</f>
        <v>0</v>
      </c>
      <c r="T108" s="24"/>
      <c r="U108" s="26">
        <f t="shared" ref="U108:U117" si="77">ROUND(T108*$D108,2)</f>
        <v>0</v>
      </c>
    </row>
    <row r="109" spans="1:21" s="5" customFormat="1" ht="39" hidden="1" x14ac:dyDescent="0.35">
      <c r="A109" s="164"/>
      <c r="B109" s="38" t="s">
        <v>115</v>
      </c>
      <c r="C109" s="63">
        <f>'[2]2024_ВМП_ПР_был'!$D109</f>
        <v>0</v>
      </c>
      <c r="D109" s="29">
        <v>166010.59</v>
      </c>
      <c r="E109" s="30">
        <f t="shared" si="70"/>
        <v>0</v>
      </c>
      <c r="F109" s="34">
        <f t="shared" si="71"/>
        <v>0</v>
      </c>
      <c r="G109" s="31">
        <f>'[2]ФАКТ_за янв-АВГУСТ'!DD$18</f>
        <v>0</v>
      </c>
      <c r="H109" s="46"/>
      <c r="I109" s="31">
        <f t="shared" si="55"/>
        <v>0</v>
      </c>
      <c r="J109" s="27">
        <f t="shared" si="72"/>
        <v>0</v>
      </c>
      <c r="K109" s="24"/>
      <c r="L109" s="26">
        <f t="shared" si="73"/>
        <v>0</v>
      </c>
      <c r="M109" s="24"/>
      <c r="N109" s="26">
        <f t="shared" si="73"/>
        <v>0</v>
      </c>
      <c r="O109" s="24"/>
      <c r="P109" s="26">
        <f t="shared" si="74"/>
        <v>0</v>
      </c>
      <c r="Q109" s="24"/>
      <c r="R109" s="26">
        <f t="shared" si="75"/>
        <v>0</v>
      </c>
      <c r="S109" s="27">
        <f t="shared" si="76"/>
        <v>0</v>
      </c>
      <c r="T109" s="24"/>
      <c r="U109" s="26">
        <f t="shared" si="77"/>
        <v>0</v>
      </c>
    </row>
    <row r="110" spans="1:21" s="5" customFormat="1" ht="70.5" customHeight="1" x14ac:dyDescent="0.35">
      <c r="A110" s="164"/>
      <c r="B110" s="38" t="s">
        <v>116</v>
      </c>
      <c r="C110" s="63">
        <f>'[2]2024_ВМП_ПР_был'!$D110</f>
        <v>4</v>
      </c>
      <c r="D110" s="29">
        <v>166010.59</v>
      </c>
      <c r="E110" s="30">
        <f t="shared" si="70"/>
        <v>664042.36</v>
      </c>
      <c r="F110" s="34">
        <f t="shared" si="71"/>
        <v>3</v>
      </c>
      <c r="G110" s="100">
        <f>'[2]ФАКТ_за янв-АВГУСТ'!DE$18+H110</f>
        <v>2</v>
      </c>
      <c r="H110" s="46"/>
      <c r="I110" s="30">
        <f t="shared" si="55"/>
        <v>66.67</v>
      </c>
      <c r="J110" s="27">
        <f t="shared" si="72"/>
        <v>-1</v>
      </c>
      <c r="K110" s="24"/>
      <c r="L110" s="26">
        <f t="shared" si="73"/>
        <v>0</v>
      </c>
      <c r="M110" s="24">
        <v>5</v>
      </c>
      <c r="N110" s="26">
        <f t="shared" si="73"/>
        <v>830052.95</v>
      </c>
      <c r="O110" s="24"/>
      <c r="P110" s="26">
        <f t="shared" si="74"/>
        <v>0</v>
      </c>
      <c r="Q110" s="24"/>
      <c r="R110" s="26">
        <f t="shared" si="75"/>
        <v>0</v>
      </c>
      <c r="S110" s="27">
        <f t="shared" si="76"/>
        <v>-2</v>
      </c>
      <c r="T110" s="24">
        <v>-2</v>
      </c>
      <c r="U110" s="26">
        <f t="shared" si="77"/>
        <v>-332021.18</v>
      </c>
    </row>
    <row r="111" spans="1:21" s="5" customFormat="1" ht="58.5" x14ac:dyDescent="0.35">
      <c r="A111" s="164"/>
      <c r="B111" s="38" t="s">
        <v>117</v>
      </c>
      <c r="C111" s="101">
        <f>'[2]2024_ВМП_ПР_был'!$D111</f>
        <v>3</v>
      </c>
      <c r="D111" s="29">
        <v>166010.59</v>
      </c>
      <c r="E111" s="30">
        <f t="shared" si="70"/>
        <v>498031.77</v>
      </c>
      <c r="F111" s="34">
        <f t="shared" si="71"/>
        <v>2</v>
      </c>
      <c r="G111" s="31">
        <f>'[2]ФАКТ_за янв-АВГУСТ'!DF$18</f>
        <v>5</v>
      </c>
      <c r="H111" s="46">
        <v>2</v>
      </c>
      <c r="I111" s="31">
        <f t="shared" si="55"/>
        <v>250</v>
      </c>
      <c r="J111" s="27">
        <f t="shared" si="72"/>
        <v>3</v>
      </c>
      <c r="K111" s="24"/>
      <c r="L111" s="26">
        <f t="shared" si="73"/>
        <v>0</v>
      </c>
      <c r="M111" s="24"/>
      <c r="N111" s="26">
        <f t="shared" si="73"/>
        <v>0</v>
      </c>
      <c r="O111" s="24"/>
      <c r="P111" s="26">
        <f t="shared" si="74"/>
        <v>0</v>
      </c>
      <c r="Q111" s="24"/>
      <c r="R111" s="26">
        <f t="shared" si="75"/>
        <v>0</v>
      </c>
      <c r="S111" s="27">
        <f t="shared" si="76"/>
        <v>2</v>
      </c>
      <c r="T111" s="24">
        <v>2</v>
      </c>
      <c r="U111" s="26">
        <f t="shared" si="77"/>
        <v>332021.18</v>
      </c>
    </row>
    <row r="112" spans="1:21" s="5" customFormat="1" ht="58.5" hidden="1" x14ac:dyDescent="0.35">
      <c r="A112" s="41">
        <v>68</v>
      </c>
      <c r="B112" s="45" t="s">
        <v>114</v>
      </c>
      <c r="C112" s="63">
        <f>'[2]2024_ВМП_ПР_был'!$D112</f>
        <v>0</v>
      </c>
      <c r="D112" s="25">
        <v>339881</v>
      </c>
      <c r="E112" s="30">
        <f t="shared" si="70"/>
        <v>0</v>
      </c>
      <c r="F112" s="34">
        <f t="shared" si="71"/>
        <v>0</v>
      </c>
      <c r="G112" s="31">
        <f>'[2]ФАКТ_за янв-АВГУСТ'!DG$18</f>
        <v>0</v>
      </c>
      <c r="H112" s="46"/>
      <c r="I112" s="31">
        <f t="shared" si="55"/>
        <v>0</v>
      </c>
      <c r="J112" s="27">
        <f t="shared" si="72"/>
        <v>0</v>
      </c>
      <c r="K112" s="24"/>
      <c r="L112" s="26">
        <f t="shared" si="73"/>
        <v>0</v>
      </c>
      <c r="M112" s="24"/>
      <c r="N112" s="26">
        <f t="shared" si="73"/>
        <v>0</v>
      </c>
      <c r="O112" s="24"/>
      <c r="P112" s="26">
        <f t="shared" si="74"/>
        <v>0</v>
      </c>
      <c r="Q112" s="24"/>
      <c r="R112" s="26">
        <f t="shared" si="75"/>
        <v>0</v>
      </c>
      <c r="S112" s="27">
        <f t="shared" si="76"/>
        <v>0</v>
      </c>
      <c r="T112" s="24"/>
      <c r="U112" s="26">
        <f t="shared" si="77"/>
        <v>0</v>
      </c>
    </row>
    <row r="113" spans="1:21" s="5" customFormat="1" ht="58.5" hidden="1" x14ac:dyDescent="0.35">
      <c r="A113" s="54">
        <v>69</v>
      </c>
      <c r="B113" s="102" t="s">
        <v>118</v>
      </c>
      <c r="C113" s="103">
        <f>'[2]2024_ВМП_ПР_был'!$D113</f>
        <v>0</v>
      </c>
      <c r="D113" s="104">
        <v>196068.84</v>
      </c>
      <c r="E113" s="30">
        <f t="shared" si="70"/>
        <v>0</v>
      </c>
      <c r="F113" s="34">
        <f>ROUND(C113/12*$Y$3,0)</f>
        <v>0</v>
      </c>
      <c r="G113" s="105">
        <f>'[2]ФАКТ_за янв-АВГУСТ'!DH$18</f>
        <v>0</v>
      </c>
      <c r="H113" s="46"/>
      <c r="I113" s="105">
        <f t="shared" si="55"/>
        <v>0</v>
      </c>
      <c r="J113" s="27">
        <f t="shared" si="72"/>
        <v>0</v>
      </c>
      <c r="K113" s="24"/>
      <c r="L113" s="26">
        <f t="shared" si="73"/>
        <v>0</v>
      </c>
      <c r="M113" s="24"/>
      <c r="N113" s="26">
        <f t="shared" si="73"/>
        <v>0</v>
      </c>
      <c r="O113" s="24"/>
      <c r="P113" s="26">
        <f t="shared" si="74"/>
        <v>0</v>
      </c>
      <c r="Q113" s="24"/>
      <c r="R113" s="26">
        <f t="shared" si="75"/>
        <v>0</v>
      </c>
      <c r="S113" s="27">
        <f t="shared" si="76"/>
        <v>0</v>
      </c>
      <c r="T113" s="24"/>
      <c r="U113" s="26">
        <f t="shared" si="77"/>
        <v>0</v>
      </c>
    </row>
    <row r="114" spans="1:21" s="5" customFormat="1" ht="58.5" hidden="1" x14ac:dyDescent="0.35">
      <c r="A114" s="40">
        <v>70</v>
      </c>
      <c r="B114" s="38" t="s">
        <v>119</v>
      </c>
      <c r="C114" s="34">
        <f>'[2]2024_ВМП_ПР_был'!$D114</f>
        <v>0</v>
      </c>
      <c r="D114" s="25">
        <v>263395.40999999997</v>
      </c>
      <c r="E114" s="30">
        <f t="shared" si="70"/>
        <v>0</v>
      </c>
      <c r="F114" s="34">
        <f t="shared" si="71"/>
        <v>0</v>
      </c>
      <c r="G114" s="31">
        <f>'[2]ФАКТ_за янв-АВГУСТ'!DI$18</f>
        <v>0</v>
      </c>
      <c r="H114" s="46"/>
      <c r="I114" s="31">
        <f t="shared" si="55"/>
        <v>0</v>
      </c>
      <c r="J114" s="27">
        <f t="shared" si="72"/>
        <v>0</v>
      </c>
      <c r="K114" s="24"/>
      <c r="L114" s="26">
        <f t="shared" si="73"/>
        <v>0</v>
      </c>
      <c r="M114" s="24"/>
      <c r="N114" s="26">
        <f t="shared" si="73"/>
        <v>0</v>
      </c>
      <c r="O114" s="24"/>
      <c r="P114" s="26">
        <f t="shared" si="74"/>
        <v>0</v>
      </c>
      <c r="Q114" s="24"/>
      <c r="R114" s="26">
        <f t="shared" si="75"/>
        <v>0</v>
      </c>
      <c r="S114" s="27">
        <f t="shared" si="76"/>
        <v>0</v>
      </c>
      <c r="T114" s="24"/>
      <c r="U114" s="26">
        <f t="shared" si="77"/>
        <v>0</v>
      </c>
    </row>
    <row r="115" spans="1:21" s="5" customFormat="1" ht="58.5" hidden="1" x14ac:dyDescent="0.35">
      <c r="A115" s="40">
        <v>71</v>
      </c>
      <c r="B115" s="45" t="s">
        <v>120</v>
      </c>
      <c r="C115" s="34">
        <f>'[2]2024_ВМП_ПР_был'!$D115</f>
        <v>0</v>
      </c>
      <c r="D115" s="25">
        <v>416882.47</v>
      </c>
      <c r="E115" s="30">
        <f t="shared" si="70"/>
        <v>0</v>
      </c>
      <c r="F115" s="34">
        <f t="shared" si="71"/>
        <v>0</v>
      </c>
      <c r="G115" s="34">
        <f>'[2]ФАКТ_за янв-АВГУСТ'!DJ$18</f>
        <v>0</v>
      </c>
      <c r="H115" s="24"/>
      <c r="I115" s="34">
        <f t="shared" si="55"/>
        <v>0</v>
      </c>
      <c r="J115" s="27">
        <f t="shared" si="72"/>
        <v>0</v>
      </c>
      <c r="K115" s="24"/>
      <c r="L115" s="26">
        <f t="shared" si="73"/>
        <v>0</v>
      </c>
      <c r="M115" s="24"/>
      <c r="N115" s="26">
        <f t="shared" si="73"/>
        <v>0</v>
      </c>
      <c r="O115" s="24"/>
      <c r="P115" s="26">
        <f t="shared" si="74"/>
        <v>0</v>
      </c>
      <c r="Q115" s="24"/>
      <c r="R115" s="26">
        <f t="shared" si="75"/>
        <v>0</v>
      </c>
      <c r="S115" s="27">
        <f t="shared" si="76"/>
        <v>0</v>
      </c>
      <c r="T115" s="24"/>
      <c r="U115" s="26">
        <f t="shared" si="77"/>
        <v>0</v>
      </c>
    </row>
    <row r="116" spans="1:21" s="5" customFormat="1" ht="58.5" hidden="1" x14ac:dyDescent="0.35">
      <c r="A116" s="35">
        <v>72</v>
      </c>
      <c r="B116" s="36" t="s">
        <v>114</v>
      </c>
      <c r="C116" s="34">
        <f>'[2]2024_ВМП_ПР_был'!$D116</f>
        <v>0</v>
      </c>
      <c r="D116" s="25">
        <v>344598.17</v>
      </c>
      <c r="E116" s="30">
        <f t="shared" si="70"/>
        <v>0</v>
      </c>
      <c r="F116" s="34">
        <f t="shared" si="71"/>
        <v>0</v>
      </c>
      <c r="G116" s="34">
        <f>'[2]ФАКТ_за янв-АВГУСТ'!DK$18</f>
        <v>0</v>
      </c>
      <c r="H116" s="24"/>
      <c r="I116" s="34">
        <f t="shared" si="55"/>
        <v>0</v>
      </c>
      <c r="J116" s="27">
        <f t="shared" si="72"/>
        <v>0</v>
      </c>
      <c r="K116" s="24"/>
      <c r="L116" s="26">
        <f t="shared" si="73"/>
        <v>0</v>
      </c>
      <c r="M116" s="24"/>
      <c r="N116" s="26">
        <f t="shared" si="73"/>
        <v>0</v>
      </c>
      <c r="O116" s="24"/>
      <c r="P116" s="26">
        <f t="shared" si="74"/>
        <v>0</v>
      </c>
      <c r="Q116" s="24"/>
      <c r="R116" s="26">
        <f t="shared" si="75"/>
        <v>0</v>
      </c>
      <c r="S116" s="27">
        <f t="shared" si="76"/>
        <v>0</v>
      </c>
      <c r="T116" s="24"/>
      <c r="U116" s="26">
        <f t="shared" si="77"/>
        <v>0</v>
      </c>
    </row>
    <row r="117" spans="1:21" s="5" customFormat="1" ht="34.5" hidden="1" customHeight="1" x14ac:dyDescent="0.35">
      <c r="A117" s="35">
        <v>73</v>
      </c>
      <c r="B117" s="36" t="s">
        <v>121</v>
      </c>
      <c r="C117" s="34">
        <f>'[2]2024_ВМП_ПР_был'!$D117</f>
        <v>0</v>
      </c>
      <c r="D117" s="25">
        <v>341037.98</v>
      </c>
      <c r="E117" s="30">
        <f t="shared" si="70"/>
        <v>0</v>
      </c>
      <c r="F117" s="34">
        <f t="shared" si="71"/>
        <v>0</v>
      </c>
      <c r="G117" s="34">
        <f>'[2]ФАКТ_за янв-АВГУСТ'!DL$18</f>
        <v>0</v>
      </c>
      <c r="H117" s="24"/>
      <c r="I117" s="34">
        <f t="shared" si="55"/>
        <v>0</v>
      </c>
      <c r="J117" s="27">
        <f t="shared" si="72"/>
        <v>0</v>
      </c>
      <c r="K117" s="24"/>
      <c r="L117" s="26">
        <f t="shared" si="73"/>
        <v>0</v>
      </c>
      <c r="M117" s="24"/>
      <c r="N117" s="26">
        <f t="shared" si="73"/>
        <v>0</v>
      </c>
      <c r="O117" s="24"/>
      <c r="P117" s="26">
        <f t="shared" si="74"/>
        <v>0</v>
      </c>
      <c r="Q117" s="24"/>
      <c r="R117" s="26">
        <f t="shared" si="75"/>
        <v>0</v>
      </c>
      <c r="S117" s="27">
        <f t="shared" si="76"/>
        <v>0</v>
      </c>
      <c r="T117" s="24"/>
      <c r="U117" s="26">
        <f t="shared" si="77"/>
        <v>0</v>
      </c>
    </row>
    <row r="118" spans="1:21" s="5" customFormat="1" ht="26.25" customHeight="1" x14ac:dyDescent="0.35">
      <c r="A118" s="19"/>
      <c r="B118" s="19" t="s">
        <v>122</v>
      </c>
      <c r="C118" s="20">
        <f>SUM(C119:C123)</f>
        <v>5</v>
      </c>
      <c r="D118" s="21"/>
      <c r="E118" s="22">
        <f>SUM(E119:E123)</f>
        <v>587305.75</v>
      </c>
      <c r="F118" s="20">
        <f>SUM(F119:F123)</f>
        <v>3</v>
      </c>
      <c r="G118" s="20">
        <f>SUM(G119:G123)</f>
        <v>2</v>
      </c>
      <c r="H118" s="20">
        <f>SUM(H119:H123)</f>
        <v>0</v>
      </c>
      <c r="I118" s="22">
        <f t="shared" si="55"/>
        <v>66.67</v>
      </c>
      <c r="J118" s="20">
        <f t="shared" ref="J118:U118" si="78">SUM(J119:J123)</f>
        <v>-1</v>
      </c>
      <c r="K118" s="20">
        <f t="shared" si="78"/>
        <v>0</v>
      </c>
      <c r="L118" s="22">
        <f t="shared" si="78"/>
        <v>0</v>
      </c>
      <c r="M118" s="20">
        <f t="shared" si="78"/>
        <v>0</v>
      </c>
      <c r="N118" s="22">
        <f t="shared" si="78"/>
        <v>0</v>
      </c>
      <c r="O118" s="20">
        <f t="shared" si="78"/>
        <v>0</v>
      </c>
      <c r="P118" s="22">
        <f t="shared" si="78"/>
        <v>0</v>
      </c>
      <c r="Q118" s="20">
        <f t="shared" si="78"/>
        <v>0</v>
      </c>
      <c r="R118" s="22">
        <f t="shared" si="78"/>
        <v>0</v>
      </c>
      <c r="S118" s="20">
        <f t="shared" si="78"/>
        <v>-3</v>
      </c>
      <c r="T118" s="20">
        <f t="shared" si="78"/>
        <v>0</v>
      </c>
      <c r="U118" s="22">
        <f t="shared" si="78"/>
        <v>0</v>
      </c>
    </row>
    <row r="119" spans="1:21" s="5" customFormat="1" ht="68.25" customHeight="1" x14ac:dyDescent="0.35">
      <c r="A119" s="163">
        <v>74</v>
      </c>
      <c r="B119" s="38" t="s">
        <v>123</v>
      </c>
      <c r="C119" s="34">
        <f>'[2]2024_ВМП_ПР_был'!$D119</f>
        <v>5</v>
      </c>
      <c r="D119" s="25">
        <v>117461.15</v>
      </c>
      <c r="E119" s="30">
        <f>ROUND(C119*$D119,2)</f>
        <v>587305.75</v>
      </c>
      <c r="F119" s="34">
        <f>ROUND(C119/12*$Y$3,0)</f>
        <v>3</v>
      </c>
      <c r="G119" s="34">
        <f>'[2]ФАКТ_за янв-АВГУСТ'!DN$18</f>
        <v>2</v>
      </c>
      <c r="H119" s="24"/>
      <c r="I119" s="39">
        <f t="shared" si="55"/>
        <v>66.67</v>
      </c>
      <c r="J119" s="27">
        <f>G119-F119</f>
        <v>-1</v>
      </c>
      <c r="K119" s="24"/>
      <c r="L119" s="26">
        <f t="shared" ref="L119:N123" si="79">ROUND(K119*$D119,2)</f>
        <v>0</v>
      </c>
      <c r="M119" s="24"/>
      <c r="N119" s="26">
        <f t="shared" si="79"/>
        <v>0</v>
      </c>
      <c r="O119" s="24"/>
      <c r="P119" s="26">
        <f>ROUND(O119*$D119,2)</f>
        <v>0</v>
      </c>
      <c r="Q119" s="24"/>
      <c r="R119" s="26">
        <f>ROUND(Q119*$D119,2)</f>
        <v>0</v>
      </c>
      <c r="S119" s="27">
        <f t="shared" ref="S119" si="80">G119-C119</f>
        <v>-3</v>
      </c>
      <c r="T119" s="24"/>
      <c r="U119" s="26">
        <f>ROUND(T119*$D119,2)</f>
        <v>0</v>
      </c>
    </row>
    <row r="120" spans="1:21" s="5" customFormat="1" ht="26.25" hidden="1" customHeight="1" x14ac:dyDescent="0.35">
      <c r="A120" s="164"/>
      <c r="B120" s="106" t="s">
        <v>124</v>
      </c>
      <c r="C120" s="63">
        <f>'[2]2024_ВМП_ПР_был'!$D120</f>
        <v>0</v>
      </c>
      <c r="D120" s="29">
        <v>117461.15</v>
      </c>
      <c r="E120" s="30">
        <f>ROUND(C120*$D120,2)</f>
        <v>0</v>
      </c>
      <c r="F120" s="34">
        <f>ROUND(C120/12*$Y$3,0)</f>
        <v>0</v>
      </c>
      <c r="G120" s="31">
        <f>'[2]ФАКТ_за янв-АВГУСТ'!DO$18</f>
        <v>0</v>
      </c>
      <c r="H120" s="46"/>
      <c r="I120" s="31">
        <f t="shared" si="55"/>
        <v>0</v>
      </c>
      <c r="J120" s="27">
        <f>G120-F120</f>
        <v>0</v>
      </c>
      <c r="K120" s="24"/>
      <c r="L120" s="26">
        <f t="shared" si="79"/>
        <v>0</v>
      </c>
      <c r="M120" s="24"/>
      <c r="N120" s="26">
        <f t="shared" si="79"/>
        <v>0</v>
      </c>
      <c r="O120" s="24"/>
      <c r="P120" s="26">
        <f>ROUND(O120*$D120,2)</f>
        <v>0</v>
      </c>
      <c r="Q120" s="24"/>
      <c r="R120" s="26">
        <f>ROUND(Q120*$D120,2)</f>
        <v>0</v>
      </c>
      <c r="S120" s="27">
        <f>G120-C120</f>
        <v>0</v>
      </c>
      <c r="T120" s="24"/>
      <c r="U120" s="26">
        <f>ROUND(T120*$D120,2)</f>
        <v>0</v>
      </c>
    </row>
    <row r="121" spans="1:21" s="5" customFormat="1" ht="26.25" hidden="1" customHeight="1" x14ac:dyDescent="0.35">
      <c r="A121" s="165"/>
      <c r="B121" s="106" t="s">
        <v>125</v>
      </c>
      <c r="C121" s="63">
        <f>'[2]2024_ВМП_ПР_был'!$D121</f>
        <v>0</v>
      </c>
      <c r="D121" s="29">
        <v>117461.15</v>
      </c>
      <c r="E121" s="30">
        <f>ROUND(C121*$D121,2)</f>
        <v>0</v>
      </c>
      <c r="F121" s="34">
        <f>ROUND(C121/12*$Y$3,0)</f>
        <v>0</v>
      </c>
      <c r="G121" s="31">
        <f>'[2]ФАКТ_за янв-АВГУСТ'!DP$18</f>
        <v>0</v>
      </c>
      <c r="H121" s="46"/>
      <c r="I121" s="31">
        <f t="shared" si="55"/>
        <v>0</v>
      </c>
      <c r="J121" s="27">
        <f>G121-F121</f>
        <v>0</v>
      </c>
      <c r="K121" s="24"/>
      <c r="L121" s="26">
        <f t="shared" si="79"/>
        <v>0</v>
      </c>
      <c r="M121" s="24"/>
      <c r="N121" s="26">
        <f t="shared" si="79"/>
        <v>0</v>
      </c>
      <c r="O121" s="24"/>
      <c r="P121" s="26">
        <f>ROUND(O121*$D121,2)</f>
        <v>0</v>
      </c>
      <c r="Q121" s="24"/>
      <c r="R121" s="26">
        <f>ROUND(Q121*$D121,2)</f>
        <v>0</v>
      </c>
      <c r="S121" s="27">
        <f>G121-C121</f>
        <v>0</v>
      </c>
      <c r="T121" s="24"/>
      <c r="U121" s="26">
        <f>ROUND(T121*$D121,2)</f>
        <v>0</v>
      </c>
    </row>
    <row r="122" spans="1:21" s="5" customFormat="1" ht="39" hidden="1" x14ac:dyDescent="0.35">
      <c r="A122" s="41">
        <v>75</v>
      </c>
      <c r="B122" s="106" t="s">
        <v>126</v>
      </c>
      <c r="C122" s="63">
        <f>'[2]2024_ВМП_ПР_был'!$D122</f>
        <v>0</v>
      </c>
      <c r="D122" s="25">
        <v>173352.52</v>
      </c>
      <c r="E122" s="30">
        <f>ROUND(C122*$D122,2)</f>
        <v>0</v>
      </c>
      <c r="F122" s="34">
        <f>ROUND(C122/12*$Y$3,0)</f>
        <v>0</v>
      </c>
      <c r="G122" s="31">
        <f>'[2]ФАКТ_за янв-АВГУСТ'!DQ$18</f>
        <v>0</v>
      </c>
      <c r="H122" s="46"/>
      <c r="I122" s="31">
        <f t="shared" si="55"/>
        <v>0</v>
      </c>
      <c r="J122" s="27">
        <f>G122-F122</f>
        <v>0</v>
      </c>
      <c r="K122" s="24"/>
      <c r="L122" s="26">
        <f t="shared" si="79"/>
        <v>0</v>
      </c>
      <c r="M122" s="24"/>
      <c r="N122" s="26">
        <f t="shared" si="79"/>
        <v>0</v>
      </c>
      <c r="O122" s="24"/>
      <c r="P122" s="26">
        <f>ROUND(O122*$D122,2)</f>
        <v>0</v>
      </c>
      <c r="Q122" s="24"/>
      <c r="R122" s="26">
        <f>ROUND(Q122*$D122,2)</f>
        <v>0</v>
      </c>
      <c r="S122" s="27">
        <f>G122-C122</f>
        <v>0</v>
      </c>
      <c r="T122" s="24"/>
      <c r="U122" s="26">
        <f>ROUND(T122*$D122,2)</f>
        <v>0</v>
      </c>
    </row>
    <row r="123" spans="1:21" s="5" customFormat="1" ht="39" hidden="1" x14ac:dyDescent="0.35">
      <c r="A123" s="35">
        <v>76</v>
      </c>
      <c r="B123" s="36" t="s">
        <v>126</v>
      </c>
      <c r="C123" s="31">
        <f>'[2]2024_ВМП_ПР_был'!$D123</f>
        <v>0</v>
      </c>
      <c r="D123" s="25">
        <v>170564.5</v>
      </c>
      <c r="E123" s="30">
        <f>ROUND(C123*$D123,2)</f>
        <v>0</v>
      </c>
      <c r="F123" s="34">
        <f>ROUND(C123/12*$Y$3,0)</f>
        <v>0</v>
      </c>
      <c r="G123" s="31">
        <f>'[2]ФАКТ_за янв-АВГУСТ'!DR$18</f>
        <v>0</v>
      </c>
      <c r="H123" s="46"/>
      <c r="I123" s="31">
        <f t="shared" si="55"/>
        <v>0</v>
      </c>
      <c r="J123" s="27">
        <f>G123-F123</f>
        <v>0</v>
      </c>
      <c r="K123" s="24"/>
      <c r="L123" s="26">
        <f t="shared" si="79"/>
        <v>0</v>
      </c>
      <c r="M123" s="24"/>
      <c r="N123" s="26">
        <f t="shared" si="79"/>
        <v>0</v>
      </c>
      <c r="O123" s="24"/>
      <c r="P123" s="26">
        <f>ROUND(O123*$D123,2)</f>
        <v>0</v>
      </c>
      <c r="Q123" s="24"/>
      <c r="R123" s="26">
        <f>ROUND(Q123*$D123,2)</f>
        <v>0</v>
      </c>
      <c r="S123" s="27">
        <f>G123-C123</f>
        <v>0</v>
      </c>
      <c r="T123" s="24"/>
      <c r="U123" s="26">
        <f>ROUND(T123*$D123,2)</f>
        <v>0</v>
      </c>
    </row>
    <row r="124" spans="1:21" s="5" customFormat="1" ht="26.25" hidden="1" customHeight="1" x14ac:dyDescent="0.35">
      <c r="A124" s="19"/>
      <c r="B124" s="19" t="s">
        <v>127</v>
      </c>
      <c r="C124" s="20">
        <f>SUM(C125:C128)</f>
        <v>0</v>
      </c>
      <c r="D124" s="21"/>
      <c r="E124" s="22">
        <f>SUM(E125:E128)</f>
        <v>0</v>
      </c>
      <c r="F124" s="20">
        <f t="shared" ref="F124:U124" si="81">SUM(F125:F128)</f>
        <v>0</v>
      </c>
      <c r="G124" s="20">
        <f t="shared" si="81"/>
        <v>0</v>
      </c>
      <c r="H124" s="20">
        <f t="shared" si="81"/>
        <v>0</v>
      </c>
      <c r="I124" s="20">
        <f t="shared" si="55"/>
        <v>0</v>
      </c>
      <c r="J124" s="20">
        <f t="shared" si="81"/>
        <v>0</v>
      </c>
      <c r="K124" s="20">
        <f t="shared" si="81"/>
        <v>0</v>
      </c>
      <c r="L124" s="22">
        <f t="shared" si="81"/>
        <v>0</v>
      </c>
      <c r="M124" s="20">
        <f t="shared" si="81"/>
        <v>0</v>
      </c>
      <c r="N124" s="22">
        <f t="shared" si="81"/>
        <v>0</v>
      </c>
      <c r="O124" s="20">
        <f t="shared" si="81"/>
        <v>0</v>
      </c>
      <c r="P124" s="22">
        <f t="shared" si="81"/>
        <v>0</v>
      </c>
      <c r="Q124" s="20">
        <f t="shared" si="81"/>
        <v>0</v>
      </c>
      <c r="R124" s="22">
        <f t="shared" si="81"/>
        <v>0</v>
      </c>
      <c r="S124" s="20">
        <f t="shared" si="81"/>
        <v>0</v>
      </c>
      <c r="T124" s="20">
        <f t="shared" si="81"/>
        <v>0</v>
      </c>
      <c r="U124" s="22">
        <f t="shared" si="81"/>
        <v>0</v>
      </c>
    </row>
    <row r="125" spans="1:21" s="5" customFormat="1" ht="39" hidden="1" x14ac:dyDescent="0.35">
      <c r="A125" s="163">
        <v>77</v>
      </c>
      <c r="B125" s="38" t="s">
        <v>128</v>
      </c>
      <c r="C125" s="63">
        <f>'[2]2024_ВМП_ПР_был'!$D125</f>
        <v>0</v>
      </c>
      <c r="D125" s="25">
        <v>204881.73</v>
      </c>
      <c r="E125" s="30">
        <f>ROUND(C125*$D125,2)</f>
        <v>0</v>
      </c>
      <c r="F125" s="34">
        <f>ROUND(C125/12*$Y$3,0)</f>
        <v>0</v>
      </c>
      <c r="G125" s="31">
        <f>'[2]ФАКТ_за янв-АВГУСТ'!DT$18</f>
        <v>0</v>
      </c>
      <c r="H125" s="46"/>
      <c r="I125" s="31">
        <f t="shared" si="55"/>
        <v>0</v>
      </c>
      <c r="J125" s="27">
        <f>G125-F125</f>
        <v>0</v>
      </c>
      <c r="K125" s="24"/>
      <c r="L125" s="26">
        <f t="shared" ref="L125:N128" si="82">ROUND(K125*$D125,2)</f>
        <v>0</v>
      </c>
      <c r="M125" s="24"/>
      <c r="N125" s="26">
        <f t="shared" si="82"/>
        <v>0</v>
      </c>
      <c r="O125" s="24"/>
      <c r="P125" s="26">
        <f>ROUND(O125*$D125,2)</f>
        <v>0</v>
      </c>
      <c r="Q125" s="24"/>
      <c r="R125" s="26">
        <f>ROUND(Q125*$D125,2)</f>
        <v>0</v>
      </c>
      <c r="S125" s="27">
        <f>G125-C125</f>
        <v>0</v>
      </c>
      <c r="T125" s="24"/>
      <c r="U125" s="26">
        <f>ROUND(T125*$D125,2)</f>
        <v>0</v>
      </c>
    </row>
    <row r="126" spans="1:21" s="5" customFormat="1" ht="58.5" hidden="1" x14ac:dyDescent="0.35">
      <c r="A126" s="164"/>
      <c r="B126" s="106" t="s">
        <v>129</v>
      </c>
      <c r="C126" s="63">
        <f>'[2]2024_ВМП_ПР_был'!$D126</f>
        <v>0</v>
      </c>
      <c r="D126" s="29">
        <v>204881.73</v>
      </c>
      <c r="E126" s="39">
        <f>ROUND(C126*$D126,2)</f>
        <v>0</v>
      </c>
      <c r="F126" s="34">
        <f>ROUND(C126/12*$Y$3,0)</f>
        <v>0</v>
      </c>
      <c r="G126" s="31">
        <f>'[2]ФАКТ_за янв-АВГУСТ'!DU$18</f>
        <v>0</v>
      </c>
      <c r="H126" s="46"/>
      <c r="I126" s="31">
        <f t="shared" si="55"/>
        <v>0</v>
      </c>
      <c r="J126" s="27">
        <f>G126-F126</f>
        <v>0</v>
      </c>
      <c r="K126" s="24"/>
      <c r="L126" s="26">
        <f t="shared" si="82"/>
        <v>0</v>
      </c>
      <c r="M126" s="24"/>
      <c r="N126" s="26">
        <f t="shared" si="82"/>
        <v>0</v>
      </c>
      <c r="O126" s="24"/>
      <c r="P126" s="26">
        <f>ROUND(O126*$D126,2)</f>
        <v>0</v>
      </c>
      <c r="Q126" s="24"/>
      <c r="R126" s="26">
        <f>ROUND(Q126*$D126,2)</f>
        <v>0</v>
      </c>
      <c r="S126" s="27">
        <f>G126-C126</f>
        <v>0</v>
      </c>
      <c r="T126" s="24"/>
      <c r="U126" s="26">
        <f>ROUND(T126*$D126,2)</f>
        <v>0</v>
      </c>
    </row>
    <row r="127" spans="1:21" s="5" customFormat="1" ht="39" hidden="1" x14ac:dyDescent="0.35">
      <c r="A127" s="164"/>
      <c r="B127" s="38" t="s">
        <v>130</v>
      </c>
      <c r="C127" s="34">
        <f>'[2]2024_ВМП_ПР_был'!$D127</f>
        <v>0</v>
      </c>
      <c r="D127" s="29">
        <v>204881.73</v>
      </c>
      <c r="E127" s="30">
        <f>ROUND(C127*$D127,2)</f>
        <v>0</v>
      </c>
      <c r="F127" s="34">
        <f>ROUND(C127/12*$Y$3,0)</f>
        <v>0</v>
      </c>
      <c r="G127" s="31">
        <f>'[2]ФАКТ_за янв-АВГУСТ'!DV$18</f>
        <v>0</v>
      </c>
      <c r="H127" s="46"/>
      <c r="I127" s="31">
        <f t="shared" si="55"/>
        <v>0</v>
      </c>
      <c r="J127" s="27">
        <f>G127-F127</f>
        <v>0</v>
      </c>
      <c r="K127" s="24"/>
      <c r="L127" s="26">
        <f t="shared" si="82"/>
        <v>0</v>
      </c>
      <c r="M127" s="24"/>
      <c r="N127" s="26">
        <f t="shared" si="82"/>
        <v>0</v>
      </c>
      <c r="O127" s="24"/>
      <c r="P127" s="26">
        <f>ROUND(O127*$D127,2)</f>
        <v>0</v>
      </c>
      <c r="Q127" s="24"/>
      <c r="R127" s="26">
        <f>ROUND(Q127*$D127,2)</f>
        <v>0</v>
      </c>
      <c r="S127" s="27">
        <f>G127-C127</f>
        <v>0</v>
      </c>
      <c r="T127" s="24"/>
      <c r="U127" s="26">
        <f>ROUND(T127*$D127,2)</f>
        <v>0</v>
      </c>
    </row>
    <row r="128" spans="1:21" s="5" customFormat="1" ht="26.25" hidden="1" customHeight="1" x14ac:dyDescent="0.35">
      <c r="A128" s="40">
        <v>78</v>
      </c>
      <c r="B128" s="38" t="s">
        <v>131</v>
      </c>
      <c r="C128" s="34">
        <f>'[2]2024_ВМП_ПР_был'!$D128</f>
        <v>0</v>
      </c>
      <c r="D128" s="25">
        <v>221797.87</v>
      </c>
      <c r="E128" s="30">
        <f>ROUND(C128*$D128,2)</f>
        <v>0</v>
      </c>
      <c r="F128" s="34">
        <f>ROUND(C128/12*$Y$3,0)</f>
        <v>0</v>
      </c>
      <c r="G128" s="34">
        <f>'[2]ФАКТ_за янв-АВГУСТ'!DW$18</f>
        <v>0</v>
      </c>
      <c r="H128" s="24"/>
      <c r="I128" s="34">
        <f t="shared" si="55"/>
        <v>0</v>
      </c>
      <c r="J128" s="27">
        <f>G128-F128</f>
        <v>0</v>
      </c>
      <c r="K128" s="24"/>
      <c r="L128" s="26">
        <f t="shared" si="82"/>
        <v>0</v>
      </c>
      <c r="M128" s="24"/>
      <c r="N128" s="26">
        <f t="shared" si="82"/>
        <v>0</v>
      </c>
      <c r="O128" s="24"/>
      <c r="P128" s="26">
        <f>ROUND(O128*$D128,2)</f>
        <v>0</v>
      </c>
      <c r="Q128" s="24"/>
      <c r="R128" s="26">
        <f>ROUND(Q128*$D128,2)</f>
        <v>0</v>
      </c>
      <c r="S128" s="27">
        <f>G128-C128</f>
        <v>0</v>
      </c>
      <c r="T128" s="24"/>
      <c r="U128" s="26">
        <f>ROUND(T128*$D128,2)</f>
        <v>0</v>
      </c>
    </row>
    <row r="129" spans="1:21" s="5" customFormat="1" ht="26.25" hidden="1" customHeight="1" x14ac:dyDescent="0.35">
      <c r="A129" s="19"/>
      <c r="B129" s="19" t="s">
        <v>132</v>
      </c>
      <c r="C129" s="20">
        <f>SUM(C130:C133)</f>
        <v>0</v>
      </c>
      <c r="D129" s="21"/>
      <c r="E129" s="22">
        <f>SUM(E130:E133)</f>
        <v>0</v>
      </c>
      <c r="F129" s="20">
        <f>SUM(F130:F133)</f>
        <v>0</v>
      </c>
      <c r="G129" s="20">
        <f>SUM(G130:G133)</f>
        <v>0</v>
      </c>
      <c r="H129" s="20">
        <f>SUM(H130:H133)</f>
        <v>0</v>
      </c>
      <c r="I129" s="20">
        <f t="shared" si="55"/>
        <v>0</v>
      </c>
      <c r="J129" s="20">
        <f t="shared" ref="J129:U129" si="83">SUM(J130:J133)</f>
        <v>0</v>
      </c>
      <c r="K129" s="20">
        <f t="shared" si="83"/>
        <v>0</v>
      </c>
      <c r="L129" s="22">
        <f t="shared" si="83"/>
        <v>0</v>
      </c>
      <c r="M129" s="20">
        <f t="shared" si="83"/>
        <v>0</v>
      </c>
      <c r="N129" s="22">
        <f t="shared" si="83"/>
        <v>0</v>
      </c>
      <c r="O129" s="20">
        <f t="shared" si="83"/>
        <v>0</v>
      </c>
      <c r="P129" s="22">
        <f t="shared" si="83"/>
        <v>0</v>
      </c>
      <c r="Q129" s="20">
        <f t="shared" si="83"/>
        <v>0</v>
      </c>
      <c r="R129" s="22">
        <f t="shared" si="83"/>
        <v>0</v>
      </c>
      <c r="S129" s="20">
        <f t="shared" si="83"/>
        <v>0</v>
      </c>
      <c r="T129" s="20">
        <f t="shared" si="83"/>
        <v>0</v>
      </c>
      <c r="U129" s="22">
        <f t="shared" si="83"/>
        <v>0</v>
      </c>
    </row>
    <row r="130" spans="1:21" s="5" customFormat="1" ht="26.25" hidden="1" customHeight="1" x14ac:dyDescent="0.35">
      <c r="A130" s="163">
        <v>79</v>
      </c>
      <c r="B130" s="23" t="s">
        <v>133</v>
      </c>
      <c r="C130" s="63">
        <f>'[2]2024_ВМП_ПР_был'!$D130</f>
        <v>0</v>
      </c>
      <c r="D130" s="25">
        <v>153371.47</v>
      </c>
      <c r="E130" s="30">
        <f>ROUND(C130*$D130,2)</f>
        <v>0</v>
      </c>
      <c r="F130" s="34">
        <f>ROUND(C130/12*$Y$3,0)</f>
        <v>0</v>
      </c>
      <c r="G130" s="31">
        <f>'[2]ФАКТ_за янв-АВГУСТ'!DY$18</f>
        <v>0</v>
      </c>
      <c r="H130" s="46"/>
      <c r="I130" s="31">
        <f t="shared" si="55"/>
        <v>0</v>
      </c>
      <c r="J130" s="27">
        <f>G130-F130</f>
        <v>0</v>
      </c>
      <c r="K130" s="24"/>
      <c r="L130" s="26">
        <f t="shared" ref="L130:N133" si="84">ROUND(K130*$D130,2)</f>
        <v>0</v>
      </c>
      <c r="M130" s="24"/>
      <c r="N130" s="26">
        <f t="shared" si="84"/>
        <v>0</v>
      </c>
      <c r="O130" s="24"/>
      <c r="P130" s="26">
        <f>ROUND(O130*$D130,2)</f>
        <v>0</v>
      </c>
      <c r="Q130" s="24"/>
      <c r="R130" s="26">
        <f>ROUND(Q130*$D130,2)</f>
        <v>0</v>
      </c>
      <c r="S130" s="27">
        <f>G130-C130</f>
        <v>0</v>
      </c>
      <c r="T130" s="24"/>
      <c r="U130" s="26">
        <f>ROUND(T130*$D130,2)</f>
        <v>0</v>
      </c>
    </row>
    <row r="131" spans="1:21" ht="39" hidden="1" x14ac:dyDescent="0.25">
      <c r="A131" s="164"/>
      <c r="B131" s="106" t="s">
        <v>134</v>
      </c>
      <c r="C131" s="63">
        <f>'[2]2024_ВМП_ПР_был'!$D131</f>
        <v>0</v>
      </c>
      <c r="D131" s="29">
        <v>153371.47</v>
      </c>
      <c r="E131" s="30">
        <f>ROUND(C131*$D131,2)</f>
        <v>0</v>
      </c>
      <c r="F131" s="34">
        <f>ROUND(C131/12*$Y$3,0)</f>
        <v>0</v>
      </c>
      <c r="G131" s="31">
        <f>'[2]ФАКТ_за янв-АВГУСТ'!DZ$18</f>
        <v>0</v>
      </c>
      <c r="H131" s="46"/>
      <c r="I131" s="31">
        <f t="shared" si="55"/>
        <v>0</v>
      </c>
      <c r="J131" s="27">
        <f>G131-F131</f>
        <v>0</v>
      </c>
      <c r="K131" s="24"/>
      <c r="L131" s="26">
        <f t="shared" si="84"/>
        <v>0</v>
      </c>
      <c r="M131" s="24"/>
      <c r="N131" s="26">
        <f t="shared" si="84"/>
        <v>0</v>
      </c>
      <c r="O131" s="24"/>
      <c r="P131" s="26">
        <f>ROUND(O131*$D131,2)</f>
        <v>0</v>
      </c>
      <c r="Q131" s="24"/>
      <c r="R131" s="26">
        <f>ROUND(Q131*$D131,2)</f>
        <v>0</v>
      </c>
      <c r="S131" s="27">
        <f>G131-C131</f>
        <v>0</v>
      </c>
      <c r="T131" s="24"/>
      <c r="U131" s="26">
        <f>ROUND(T131*$D131,2)</f>
        <v>0</v>
      </c>
    </row>
    <row r="132" spans="1:21" ht="58.5" hidden="1" x14ac:dyDescent="0.25">
      <c r="A132" s="164"/>
      <c r="B132" s="106" t="s">
        <v>135</v>
      </c>
      <c r="C132" s="63">
        <f>'[2]2024_ВМП_ПР_был'!$D132</f>
        <v>0</v>
      </c>
      <c r="D132" s="29">
        <v>153371.47</v>
      </c>
      <c r="E132" s="30">
        <f>ROUND(C132*$D132,2)</f>
        <v>0</v>
      </c>
      <c r="F132" s="34">
        <f>ROUND(C132/12*$Y$3,0)</f>
        <v>0</v>
      </c>
      <c r="G132" s="31">
        <f>'[2]ФАКТ_за янв-АВГУСТ'!EA$18</f>
        <v>0</v>
      </c>
      <c r="H132" s="46"/>
      <c r="I132" s="31">
        <f t="shared" si="55"/>
        <v>0</v>
      </c>
      <c r="J132" s="27">
        <f>G132-F132</f>
        <v>0</v>
      </c>
      <c r="K132" s="24"/>
      <c r="L132" s="26">
        <f t="shared" si="84"/>
        <v>0</v>
      </c>
      <c r="M132" s="24"/>
      <c r="N132" s="26">
        <f t="shared" si="84"/>
        <v>0</v>
      </c>
      <c r="O132" s="24"/>
      <c r="P132" s="26">
        <f>ROUND(O132*$D132,2)</f>
        <v>0</v>
      </c>
      <c r="Q132" s="24"/>
      <c r="R132" s="26">
        <f>ROUND(Q132*$D132,2)</f>
        <v>0</v>
      </c>
      <c r="S132" s="27">
        <f>G132-C132</f>
        <v>0</v>
      </c>
      <c r="T132" s="24"/>
      <c r="U132" s="26">
        <f>ROUND(T132*$D132,2)</f>
        <v>0</v>
      </c>
    </row>
    <row r="133" spans="1:21" ht="58.5" hidden="1" x14ac:dyDescent="0.25">
      <c r="A133" s="164"/>
      <c r="B133" s="38" t="s">
        <v>135</v>
      </c>
      <c r="C133" s="34">
        <f>'[2]2024_ВМП_ПР_был'!$D133</f>
        <v>0</v>
      </c>
      <c r="D133" s="29">
        <v>153371.47</v>
      </c>
      <c r="E133" s="39">
        <f>ROUND(C133*$D133,2)</f>
        <v>0</v>
      </c>
      <c r="F133" s="34">
        <f>ROUND(C133/12*$Y$3,0)</f>
        <v>0</v>
      </c>
      <c r="G133" s="31">
        <f>'[2]ФАКТ_за янв-АВГУСТ'!EB$18</f>
        <v>0</v>
      </c>
      <c r="H133" s="46"/>
      <c r="I133" s="31">
        <f t="shared" si="55"/>
        <v>0</v>
      </c>
      <c r="J133" s="27">
        <f>G133-F133</f>
        <v>0</v>
      </c>
      <c r="K133" s="24"/>
      <c r="L133" s="26">
        <f t="shared" si="84"/>
        <v>0</v>
      </c>
      <c r="M133" s="24"/>
      <c r="N133" s="26">
        <f t="shared" si="84"/>
        <v>0</v>
      </c>
      <c r="O133" s="24"/>
      <c r="P133" s="26">
        <f>ROUND(O133*$D133,2)</f>
        <v>0</v>
      </c>
      <c r="Q133" s="24"/>
      <c r="R133" s="26">
        <f>ROUND(Q133*$D133,2)</f>
        <v>0</v>
      </c>
      <c r="S133" s="27">
        <f>G133-C133</f>
        <v>0</v>
      </c>
      <c r="T133" s="24"/>
      <c r="U133" s="26">
        <f>ROUND(T133*$D133,2)</f>
        <v>0</v>
      </c>
    </row>
    <row r="134" spans="1:21" ht="26.25" hidden="1" customHeight="1" x14ac:dyDescent="0.25">
      <c r="A134" s="19"/>
      <c r="B134" s="19" t="s">
        <v>136</v>
      </c>
      <c r="C134" s="20">
        <f>SUM(C135:C136)</f>
        <v>0</v>
      </c>
      <c r="D134" s="21"/>
      <c r="E134" s="22">
        <f>SUM(E135:E136)</f>
        <v>0</v>
      </c>
      <c r="F134" s="20">
        <f>SUM(F135:F136)</f>
        <v>0</v>
      </c>
      <c r="G134" s="20">
        <f>SUM(G135:G136)</f>
        <v>0</v>
      </c>
      <c r="H134" s="20">
        <f>SUM(H135:H136)</f>
        <v>0</v>
      </c>
      <c r="I134" s="20">
        <f t="shared" si="55"/>
        <v>0</v>
      </c>
      <c r="J134" s="20">
        <f t="shared" ref="J134:U134" si="85">SUM(J135:J136)</f>
        <v>0</v>
      </c>
      <c r="K134" s="20">
        <f t="shared" si="85"/>
        <v>0</v>
      </c>
      <c r="L134" s="22">
        <f t="shared" si="85"/>
        <v>0</v>
      </c>
      <c r="M134" s="20">
        <f t="shared" si="85"/>
        <v>0</v>
      </c>
      <c r="N134" s="22">
        <f t="shared" si="85"/>
        <v>0</v>
      </c>
      <c r="O134" s="20">
        <f t="shared" si="85"/>
        <v>0</v>
      </c>
      <c r="P134" s="22">
        <f t="shared" si="85"/>
        <v>0</v>
      </c>
      <c r="Q134" s="20">
        <f t="shared" si="85"/>
        <v>0</v>
      </c>
      <c r="R134" s="22">
        <f t="shared" si="85"/>
        <v>0</v>
      </c>
      <c r="S134" s="20">
        <f t="shared" si="85"/>
        <v>0</v>
      </c>
      <c r="T134" s="20">
        <f t="shared" si="85"/>
        <v>0</v>
      </c>
      <c r="U134" s="22">
        <f t="shared" si="85"/>
        <v>0</v>
      </c>
    </row>
    <row r="135" spans="1:21" ht="58.5" hidden="1" x14ac:dyDescent="0.25">
      <c r="A135" s="40">
        <v>80</v>
      </c>
      <c r="B135" s="38" t="s">
        <v>137</v>
      </c>
      <c r="C135" s="63">
        <f>'[2]2024_ВМП_ПР_был'!$D135</f>
        <v>0</v>
      </c>
      <c r="D135" s="25">
        <v>229072.27</v>
      </c>
      <c r="E135" s="30">
        <f>ROUND(C135*$D135,2)</f>
        <v>0</v>
      </c>
      <c r="F135" s="34">
        <f>ROUND(C135/12*$Y$3,0)</f>
        <v>0</v>
      </c>
      <c r="G135" s="31">
        <f>'[2]ФАКТ_за янв-АВГУСТ'!ED$18</f>
        <v>0</v>
      </c>
      <c r="H135" s="46"/>
      <c r="I135" s="31">
        <f>IFERROR(ROUND(G135/F135*100,2),0)</f>
        <v>0</v>
      </c>
      <c r="J135" s="27">
        <f>G135-F135</f>
        <v>0</v>
      </c>
      <c r="K135" s="24"/>
      <c r="L135" s="26">
        <f t="shared" ref="L135:N136" si="86">ROUND(K135*$D135,2)</f>
        <v>0</v>
      </c>
      <c r="M135" s="24"/>
      <c r="N135" s="26">
        <f t="shared" si="86"/>
        <v>0</v>
      </c>
      <c r="O135" s="24"/>
      <c r="P135" s="26">
        <f>ROUND(O135*$D135,2)</f>
        <v>0</v>
      </c>
      <c r="Q135" s="24"/>
      <c r="R135" s="26">
        <f>ROUND(Q135*$D135,2)</f>
        <v>0</v>
      </c>
      <c r="S135" s="27">
        <f>G135-C135</f>
        <v>0</v>
      </c>
      <c r="T135" s="24"/>
      <c r="U135" s="26">
        <f>ROUND(T135*$D135,2)</f>
        <v>0</v>
      </c>
    </row>
    <row r="136" spans="1:21" ht="26.25" hidden="1" customHeight="1" x14ac:dyDescent="0.25">
      <c r="A136" s="40">
        <v>81</v>
      </c>
      <c r="B136" s="38" t="s">
        <v>138</v>
      </c>
      <c r="C136" s="34">
        <f>'[2]2024_ВМП_ПР_был'!$D136</f>
        <v>0</v>
      </c>
      <c r="D136" s="25">
        <v>127354.51</v>
      </c>
      <c r="E136" s="39">
        <f>ROUND(C136*$D136,2)</f>
        <v>0</v>
      </c>
      <c r="F136" s="34">
        <f>ROUND(C136/12*$Y$3,0)</f>
        <v>0</v>
      </c>
      <c r="G136" s="34">
        <f>'[2]ФАКТ_за янв-АВГУСТ'!EE$18</f>
        <v>0</v>
      </c>
      <c r="H136" s="24"/>
      <c r="I136" s="34">
        <f>IFERROR(ROUND(G136/F136*100,2),0)</f>
        <v>0</v>
      </c>
      <c r="J136" s="27">
        <f>G136-F136</f>
        <v>0</v>
      </c>
      <c r="K136" s="24"/>
      <c r="L136" s="26">
        <f t="shared" si="86"/>
        <v>0</v>
      </c>
      <c r="M136" s="24"/>
      <c r="N136" s="26">
        <f t="shared" si="86"/>
        <v>0</v>
      </c>
      <c r="O136" s="24"/>
      <c r="P136" s="26">
        <f>ROUND(O136*$D136,2)</f>
        <v>0</v>
      </c>
      <c r="Q136" s="24"/>
      <c r="R136" s="26">
        <f>ROUND(Q136*$D136,2)</f>
        <v>0</v>
      </c>
      <c r="S136" s="27">
        <f>G136-C136</f>
        <v>0</v>
      </c>
      <c r="T136" s="24"/>
      <c r="U136" s="26">
        <f>ROUND(T136*$D136,2)</f>
        <v>0</v>
      </c>
    </row>
    <row r="137" spans="1:21" ht="36" customHeight="1" x14ac:dyDescent="0.25">
      <c r="A137" s="181" t="s">
        <v>139</v>
      </c>
      <c r="B137" s="182"/>
      <c r="C137" s="20">
        <f>C6+C12+C18+C20+C23+C26+C40+C43+C52+C59+C68+C78+C80+C103+C107+C118+C124+C129+C134</f>
        <v>68</v>
      </c>
      <c r="D137" s="21"/>
      <c r="E137" s="22">
        <f t="shared" ref="E137:U137" si="87">E6+E12+E18+E20+E23+E26+E40+E43+E52+E59+E68+E78+E80+E103+E107+E118+E124+E129+E134</f>
        <v>16802216.669999998</v>
      </c>
      <c r="F137" s="20">
        <f t="shared" si="87"/>
        <v>45</v>
      </c>
      <c r="G137" s="20">
        <f t="shared" si="87"/>
        <v>56</v>
      </c>
      <c r="H137" s="20">
        <f t="shared" si="87"/>
        <v>2</v>
      </c>
      <c r="I137" s="22">
        <f>IFERROR(ROUND(G137/F137*100,2),0)</f>
        <v>124.44</v>
      </c>
      <c r="J137" s="20">
        <f t="shared" si="87"/>
        <v>11</v>
      </c>
      <c r="K137" s="20">
        <f t="shared" si="87"/>
        <v>5</v>
      </c>
      <c r="L137" s="22">
        <f t="shared" si="87"/>
        <v>1048565.95</v>
      </c>
      <c r="M137" s="20">
        <f t="shared" si="87"/>
        <v>15</v>
      </c>
      <c r="N137" s="22">
        <f t="shared" si="87"/>
        <v>2736223.21</v>
      </c>
      <c r="O137" s="20">
        <f t="shared" si="87"/>
        <v>0</v>
      </c>
      <c r="P137" s="22">
        <f t="shared" si="87"/>
        <v>0</v>
      </c>
      <c r="Q137" s="20">
        <f t="shared" si="87"/>
        <v>0</v>
      </c>
      <c r="R137" s="22">
        <f t="shared" si="87"/>
        <v>0</v>
      </c>
      <c r="S137" s="20">
        <f t="shared" si="87"/>
        <v>-12</v>
      </c>
      <c r="T137" s="20">
        <f t="shared" si="87"/>
        <v>0</v>
      </c>
      <c r="U137" s="22">
        <f t="shared" si="87"/>
        <v>0</v>
      </c>
    </row>
    <row r="138" spans="1:21" s="112" customFormat="1" ht="9" customHeight="1" x14ac:dyDescent="0.35">
      <c r="A138" s="107"/>
      <c r="B138" s="108"/>
      <c r="C138" s="109"/>
      <c r="D138" s="110"/>
      <c r="E138" s="109"/>
      <c r="F138" s="111"/>
    </row>
    <row r="139" spans="1:21" s="118" customFormat="1" ht="24.75" x14ac:dyDescent="0.4">
      <c r="A139" s="113"/>
      <c r="B139" s="114"/>
      <c r="C139" s="115">
        <f>C137-'[2]2024_ВМП_ПР_был'!D137</f>
        <v>0</v>
      </c>
      <c r="D139" s="115"/>
      <c r="E139" s="116">
        <f>E137-'[2]2024_ВМП_ПР_был'!S137</f>
        <v>0</v>
      </c>
      <c r="F139" s="5">
        <f>ROUND(C137/12*Y3,0)</f>
        <v>45</v>
      </c>
      <c r="G139" s="117">
        <f>G137-'[2]ФАКТ_за янв-АВГУСТ'!D18</f>
        <v>0</v>
      </c>
    </row>
    <row r="140" spans="1:21" x14ac:dyDescent="0.4">
      <c r="C140" s="115"/>
      <c r="F140" s="120">
        <f>F137-F139</f>
        <v>0</v>
      </c>
      <c r="S140" s="121"/>
    </row>
    <row r="141" spans="1:21" x14ac:dyDescent="0.4">
      <c r="C141" s="115"/>
      <c r="D141" s="122"/>
      <c r="E141" s="123"/>
    </row>
  </sheetData>
  <autoFilter ref="A5:U137">
    <filterColumn colId="2">
      <filters>
        <filter val="0"/>
        <filter val="12"/>
        <filter val="2"/>
        <filter val="3"/>
        <filter val="30"/>
        <filter val="4"/>
        <filter val="5"/>
        <filter val="68"/>
        <filter val="7"/>
        <filter val="9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1416" priority="359" operator="notEqual">
      <formula>0</formula>
    </cfRule>
  </conditionalFormatting>
  <conditionalFormatting sqref="E7">
    <cfRule type="cellIs" dxfId="1415" priority="358" operator="notEqual">
      <formula>0</formula>
    </cfRule>
  </conditionalFormatting>
  <conditionalFormatting sqref="E14">
    <cfRule type="cellIs" dxfId="1414" priority="357" operator="notEqual">
      <formula>0</formula>
    </cfRule>
  </conditionalFormatting>
  <conditionalFormatting sqref="E25">
    <cfRule type="cellIs" dxfId="1413" priority="356" operator="notEqual">
      <formula>0</formula>
    </cfRule>
  </conditionalFormatting>
  <conditionalFormatting sqref="E35">
    <cfRule type="cellIs" dxfId="1412" priority="355" operator="notEqual">
      <formula>0</formula>
    </cfRule>
  </conditionalFormatting>
  <conditionalFormatting sqref="E8 E21:E22 E97:E102">
    <cfRule type="cellIs" dxfId="1411" priority="354" operator="notEqual">
      <formula>0</formula>
    </cfRule>
  </conditionalFormatting>
  <conditionalFormatting sqref="E135">
    <cfRule type="cellIs" dxfId="1410" priority="287" operator="notEqual">
      <formula>0</formula>
    </cfRule>
  </conditionalFormatting>
  <conditionalFormatting sqref="E9:E11">
    <cfRule type="cellIs" dxfId="1409" priority="353" operator="notEqual">
      <formula>0</formula>
    </cfRule>
  </conditionalFormatting>
  <conditionalFormatting sqref="E13">
    <cfRule type="cellIs" dxfId="1408" priority="352" operator="notEqual">
      <formula>0</formula>
    </cfRule>
  </conditionalFormatting>
  <conditionalFormatting sqref="E19">
    <cfRule type="cellIs" dxfId="1407" priority="351" operator="notEqual">
      <formula>0</formula>
    </cfRule>
  </conditionalFormatting>
  <conditionalFormatting sqref="E24">
    <cfRule type="cellIs" dxfId="1406" priority="350" operator="notEqual">
      <formula>0</formula>
    </cfRule>
  </conditionalFormatting>
  <conditionalFormatting sqref="E27">
    <cfRule type="cellIs" dxfId="1405" priority="349" operator="notEqual">
      <formula>0</formula>
    </cfRule>
  </conditionalFormatting>
  <conditionalFormatting sqref="E28">
    <cfRule type="cellIs" dxfId="1404" priority="348" operator="notEqual">
      <formula>0</formula>
    </cfRule>
  </conditionalFormatting>
  <conditionalFormatting sqref="E31">
    <cfRule type="cellIs" dxfId="1403" priority="347" operator="notEqual">
      <formula>0</formula>
    </cfRule>
  </conditionalFormatting>
  <conditionalFormatting sqref="E32">
    <cfRule type="cellIs" dxfId="1402" priority="346" operator="notEqual">
      <formula>0</formula>
    </cfRule>
  </conditionalFormatting>
  <conditionalFormatting sqref="E33">
    <cfRule type="cellIs" dxfId="1401" priority="345" operator="notEqual">
      <formula>0</formula>
    </cfRule>
  </conditionalFormatting>
  <conditionalFormatting sqref="E34">
    <cfRule type="cellIs" dxfId="1400" priority="344" operator="notEqual">
      <formula>0</formula>
    </cfRule>
  </conditionalFormatting>
  <conditionalFormatting sqref="E36">
    <cfRule type="cellIs" dxfId="1399" priority="343" operator="notEqual">
      <formula>0</formula>
    </cfRule>
  </conditionalFormatting>
  <conditionalFormatting sqref="E37">
    <cfRule type="cellIs" dxfId="1398" priority="342" operator="notEqual">
      <formula>0</formula>
    </cfRule>
  </conditionalFormatting>
  <conditionalFormatting sqref="E38">
    <cfRule type="cellIs" dxfId="1397" priority="341" operator="notEqual">
      <formula>0</formula>
    </cfRule>
  </conditionalFormatting>
  <conditionalFormatting sqref="E39">
    <cfRule type="cellIs" dxfId="1396" priority="340" operator="notEqual">
      <formula>0</formula>
    </cfRule>
  </conditionalFormatting>
  <conditionalFormatting sqref="E41">
    <cfRule type="cellIs" dxfId="1395" priority="339" operator="notEqual">
      <formula>0</formula>
    </cfRule>
  </conditionalFormatting>
  <conditionalFormatting sqref="E42">
    <cfRule type="cellIs" dxfId="1394" priority="338" operator="notEqual">
      <formula>0</formula>
    </cfRule>
  </conditionalFormatting>
  <conditionalFormatting sqref="E44">
    <cfRule type="cellIs" dxfId="1393" priority="337" operator="notEqual">
      <formula>0</formula>
    </cfRule>
  </conditionalFormatting>
  <conditionalFormatting sqref="E45">
    <cfRule type="cellIs" dxfId="1392" priority="336" operator="notEqual">
      <formula>0</formula>
    </cfRule>
  </conditionalFormatting>
  <conditionalFormatting sqref="E47">
    <cfRule type="cellIs" dxfId="1391" priority="335" operator="notEqual">
      <formula>0</formula>
    </cfRule>
  </conditionalFormatting>
  <conditionalFormatting sqref="E48">
    <cfRule type="cellIs" dxfId="1390" priority="334" operator="notEqual">
      <formula>0</formula>
    </cfRule>
  </conditionalFormatting>
  <conditionalFormatting sqref="E50">
    <cfRule type="cellIs" dxfId="1389" priority="333" operator="notEqual">
      <formula>0</formula>
    </cfRule>
  </conditionalFormatting>
  <conditionalFormatting sqref="E53">
    <cfRule type="cellIs" dxfId="1388" priority="332" operator="notEqual">
      <formula>0</formula>
    </cfRule>
  </conditionalFormatting>
  <conditionalFormatting sqref="E55">
    <cfRule type="cellIs" dxfId="1387" priority="331" operator="notEqual">
      <formula>0</formula>
    </cfRule>
  </conditionalFormatting>
  <conditionalFormatting sqref="E56">
    <cfRule type="cellIs" dxfId="1386" priority="330" operator="notEqual">
      <formula>0</formula>
    </cfRule>
  </conditionalFormatting>
  <conditionalFormatting sqref="E58">
    <cfRule type="cellIs" dxfId="1385" priority="329" operator="notEqual">
      <formula>0</formula>
    </cfRule>
  </conditionalFormatting>
  <conditionalFormatting sqref="E60">
    <cfRule type="cellIs" dxfId="1384" priority="328" operator="notEqual">
      <formula>0</formula>
    </cfRule>
  </conditionalFormatting>
  <conditionalFormatting sqref="E61">
    <cfRule type="cellIs" dxfId="1383" priority="327" operator="notEqual">
      <formula>0</formula>
    </cfRule>
  </conditionalFormatting>
  <conditionalFormatting sqref="E62">
    <cfRule type="cellIs" dxfId="1382" priority="326" operator="notEqual">
      <formula>0</formula>
    </cfRule>
  </conditionalFormatting>
  <conditionalFormatting sqref="E65">
    <cfRule type="cellIs" dxfId="1381" priority="325" operator="notEqual">
      <formula>0</formula>
    </cfRule>
  </conditionalFormatting>
  <conditionalFormatting sqref="E71">
    <cfRule type="cellIs" dxfId="1380" priority="324" operator="notEqual">
      <formula>0</formula>
    </cfRule>
  </conditionalFormatting>
  <conditionalFormatting sqref="E72">
    <cfRule type="cellIs" dxfId="1379" priority="323" operator="notEqual">
      <formula>0</formula>
    </cfRule>
  </conditionalFormatting>
  <conditionalFormatting sqref="E73">
    <cfRule type="cellIs" dxfId="1378" priority="322" operator="notEqual">
      <formula>0</formula>
    </cfRule>
  </conditionalFormatting>
  <conditionalFormatting sqref="E74:E77">
    <cfRule type="cellIs" dxfId="1377" priority="321" operator="notEqual">
      <formula>0</formula>
    </cfRule>
  </conditionalFormatting>
  <conditionalFormatting sqref="E79">
    <cfRule type="cellIs" dxfId="1376" priority="320" operator="notEqual">
      <formula>0</formula>
    </cfRule>
  </conditionalFormatting>
  <conditionalFormatting sqref="E81">
    <cfRule type="cellIs" dxfId="1375" priority="319" operator="notEqual">
      <formula>0</formula>
    </cfRule>
  </conditionalFormatting>
  <conditionalFormatting sqref="E82">
    <cfRule type="cellIs" dxfId="1374" priority="318" operator="notEqual">
      <formula>0</formula>
    </cfRule>
  </conditionalFormatting>
  <conditionalFormatting sqref="E83">
    <cfRule type="cellIs" dxfId="1373" priority="317" operator="notEqual">
      <formula>0</formula>
    </cfRule>
  </conditionalFormatting>
  <conditionalFormatting sqref="E84">
    <cfRule type="cellIs" dxfId="1372" priority="316" operator="notEqual">
      <formula>0</formula>
    </cfRule>
  </conditionalFormatting>
  <conditionalFormatting sqref="E85">
    <cfRule type="cellIs" dxfId="1371" priority="315" operator="notEqual">
      <formula>0</formula>
    </cfRule>
  </conditionalFormatting>
  <conditionalFormatting sqref="E86">
    <cfRule type="cellIs" dxfId="1370" priority="314" operator="notEqual">
      <formula>0</formula>
    </cfRule>
  </conditionalFormatting>
  <conditionalFormatting sqref="E87">
    <cfRule type="cellIs" dxfId="1369" priority="313" operator="notEqual">
      <formula>0</formula>
    </cfRule>
  </conditionalFormatting>
  <conditionalFormatting sqref="E88">
    <cfRule type="cellIs" dxfId="1368" priority="312" operator="notEqual">
      <formula>0</formula>
    </cfRule>
  </conditionalFormatting>
  <conditionalFormatting sqref="E89">
    <cfRule type="cellIs" dxfId="1367" priority="311" operator="notEqual">
      <formula>0</formula>
    </cfRule>
  </conditionalFormatting>
  <conditionalFormatting sqref="E93">
    <cfRule type="cellIs" dxfId="1366" priority="310" operator="notEqual">
      <formula>0</formula>
    </cfRule>
  </conditionalFormatting>
  <conditionalFormatting sqref="E95">
    <cfRule type="cellIs" dxfId="1365" priority="309" operator="notEqual">
      <formula>0</formula>
    </cfRule>
  </conditionalFormatting>
  <conditionalFormatting sqref="E96">
    <cfRule type="cellIs" dxfId="1364" priority="308" operator="notEqual">
      <formula>0</formula>
    </cfRule>
  </conditionalFormatting>
  <conditionalFormatting sqref="E104">
    <cfRule type="cellIs" dxfId="1363" priority="307" operator="notEqual">
      <formula>0</formula>
    </cfRule>
  </conditionalFormatting>
  <conditionalFormatting sqref="E106">
    <cfRule type="cellIs" dxfId="1362" priority="306" operator="notEqual">
      <formula>0</formula>
    </cfRule>
  </conditionalFormatting>
  <conditionalFormatting sqref="E108">
    <cfRule type="cellIs" dxfId="1361" priority="305" operator="notEqual">
      <formula>0</formula>
    </cfRule>
  </conditionalFormatting>
  <conditionalFormatting sqref="E109">
    <cfRule type="cellIs" dxfId="1360" priority="304" operator="notEqual">
      <formula>0</formula>
    </cfRule>
  </conditionalFormatting>
  <conditionalFormatting sqref="E110">
    <cfRule type="cellIs" dxfId="1359" priority="303" operator="notEqual">
      <formula>0</formula>
    </cfRule>
  </conditionalFormatting>
  <conditionalFormatting sqref="E111">
    <cfRule type="cellIs" dxfId="1358" priority="302" operator="notEqual">
      <formula>0</formula>
    </cfRule>
  </conditionalFormatting>
  <conditionalFormatting sqref="E112">
    <cfRule type="cellIs" dxfId="1357" priority="301" operator="notEqual">
      <formula>0</formula>
    </cfRule>
  </conditionalFormatting>
  <conditionalFormatting sqref="E113">
    <cfRule type="cellIs" dxfId="1356" priority="300" operator="notEqual">
      <formula>0</formula>
    </cfRule>
  </conditionalFormatting>
  <conditionalFormatting sqref="E114">
    <cfRule type="cellIs" dxfId="1355" priority="299" operator="notEqual">
      <formula>0</formula>
    </cfRule>
  </conditionalFormatting>
  <conditionalFormatting sqref="E115:E117">
    <cfRule type="cellIs" dxfId="1354" priority="298" operator="notEqual">
      <formula>0</formula>
    </cfRule>
  </conditionalFormatting>
  <conditionalFormatting sqref="E119">
    <cfRule type="cellIs" dxfId="1353" priority="297" operator="notEqual">
      <formula>0</formula>
    </cfRule>
  </conditionalFormatting>
  <conditionalFormatting sqref="E120">
    <cfRule type="cellIs" dxfId="1352" priority="296" operator="notEqual">
      <formula>0</formula>
    </cfRule>
  </conditionalFormatting>
  <conditionalFormatting sqref="E121">
    <cfRule type="cellIs" dxfId="1351" priority="295" operator="notEqual">
      <formula>0</formula>
    </cfRule>
  </conditionalFormatting>
  <conditionalFormatting sqref="E122:E123">
    <cfRule type="cellIs" dxfId="1350" priority="294" operator="notEqual">
      <formula>0</formula>
    </cfRule>
  </conditionalFormatting>
  <conditionalFormatting sqref="E125">
    <cfRule type="cellIs" dxfId="1349" priority="293" operator="notEqual">
      <formula>0</formula>
    </cfRule>
  </conditionalFormatting>
  <conditionalFormatting sqref="E127">
    <cfRule type="cellIs" dxfId="1348" priority="292" operator="notEqual">
      <formula>0</formula>
    </cfRule>
  </conditionalFormatting>
  <conditionalFormatting sqref="E128">
    <cfRule type="cellIs" dxfId="1347" priority="291" operator="notEqual">
      <formula>0</formula>
    </cfRule>
  </conditionalFormatting>
  <conditionalFormatting sqref="E130">
    <cfRule type="cellIs" dxfId="1346" priority="290" operator="notEqual">
      <formula>0</formula>
    </cfRule>
  </conditionalFormatting>
  <conditionalFormatting sqref="E131">
    <cfRule type="cellIs" dxfId="1345" priority="289" operator="notEqual">
      <formula>0</formula>
    </cfRule>
  </conditionalFormatting>
  <conditionalFormatting sqref="E132">
    <cfRule type="cellIs" dxfId="1344" priority="288" operator="notEqual">
      <formula>0</formula>
    </cfRule>
  </conditionalFormatting>
  <conditionalFormatting sqref="I7:I11">
    <cfRule type="cellIs" dxfId="1343" priority="271" operator="notEqual">
      <formula>0</formula>
    </cfRule>
  </conditionalFormatting>
  <conditionalFormatting sqref="G16:G17 G29:G30">
    <cfRule type="cellIs" dxfId="1342" priority="279" operator="notEqual">
      <formula>0</formula>
    </cfRule>
  </conditionalFormatting>
  <conditionalFormatting sqref="F7:G11">
    <cfRule type="cellIs" dxfId="1341" priority="286" operator="notEqual">
      <formula>0</formula>
    </cfRule>
  </conditionalFormatting>
  <conditionalFormatting sqref="F13:G14">
    <cfRule type="cellIs" dxfId="1340" priority="285" operator="notEqual">
      <formula>0</formula>
    </cfRule>
  </conditionalFormatting>
  <conditionalFormatting sqref="G19">
    <cfRule type="cellIs" dxfId="1339" priority="284" operator="notEqual">
      <formula>0</formula>
    </cfRule>
  </conditionalFormatting>
  <conditionalFormatting sqref="G21:G22">
    <cfRule type="cellIs" dxfId="1338" priority="283" operator="notEqual">
      <formula>0</formula>
    </cfRule>
  </conditionalFormatting>
  <conditionalFormatting sqref="G24:G25">
    <cfRule type="cellIs" dxfId="1337" priority="282" operator="notEqual">
      <formula>0</formula>
    </cfRule>
  </conditionalFormatting>
  <conditionalFormatting sqref="G27:G28 G31:G36 G38:G39">
    <cfRule type="cellIs" dxfId="1336" priority="281" operator="notEqual">
      <formula>0</formula>
    </cfRule>
  </conditionalFormatting>
  <conditionalFormatting sqref="G42">
    <cfRule type="cellIs" dxfId="1335" priority="280" operator="notEqual">
      <formula>0</formula>
    </cfRule>
  </conditionalFormatting>
  <conditionalFormatting sqref="G126">
    <cfRule type="cellIs" dxfId="1334" priority="278" operator="notEqual">
      <formula>0</formula>
    </cfRule>
  </conditionalFormatting>
  <conditionalFormatting sqref="H16:H17">
    <cfRule type="cellIs" dxfId="1333" priority="272" operator="notEqual">
      <formula>0</formula>
    </cfRule>
  </conditionalFormatting>
  <conditionalFormatting sqref="H7:H11">
    <cfRule type="cellIs" dxfId="1332" priority="277" operator="notEqual">
      <formula>0</formula>
    </cfRule>
  </conditionalFormatting>
  <conditionalFormatting sqref="H13:H14">
    <cfRule type="cellIs" dxfId="1331" priority="276" operator="notEqual">
      <formula>0</formula>
    </cfRule>
  </conditionalFormatting>
  <conditionalFormatting sqref="H19">
    <cfRule type="cellIs" dxfId="1330" priority="275" operator="notEqual">
      <formula>0</formula>
    </cfRule>
  </conditionalFormatting>
  <conditionalFormatting sqref="H21:H22">
    <cfRule type="cellIs" dxfId="1329" priority="274" operator="notEqual">
      <formula>0</formula>
    </cfRule>
  </conditionalFormatting>
  <conditionalFormatting sqref="H24:H25">
    <cfRule type="cellIs" dxfId="1328" priority="273" operator="notEqual">
      <formula>0</formula>
    </cfRule>
  </conditionalFormatting>
  <conditionalFormatting sqref="I16:I17 I29:I30">
    <cfRule type="cellIs" dxfId="1327" priority="264" operator="notEqual">
      <formula>0</formula>
    </cfRule>
  </conditionalFormatting>
  <conditionalFormatting sqref="I13:I14">
    <cfRule type="cellIs" dxfId="1326" priority="270" operator="notEqual">
      <formula>0</formula>
    </cfRule>
  </conditionalFormatting>
  <conditionalFormatting sqref="I19">
    <cfRule type="cellIs" dxfId="1325" priority="269" operator="notEqual">
      <formula>0</formula>
    </cfRule>
  </conditionalFormatting>
  <conditionalFormatting sqref="I21:I22">
    <cfRule type="cellIs" dxfId="1324" priority="268" operator="notEqual">
      <formula>0</formula>
    </cfRule>
  </conditionalFormatting>
  <conditionalFormatting sqref="I24:I25">
    <cfRule type="cellIs" dxfId="1323" priority="267" operator="notEqual">
      <formula>0</formula>
    </cfRule>
  </conditionalFormatting>
  <conditionalFormatting sqref="I27:I28 I31:I36 I38:I39">
    <cfRule type="cellIs" dxfId="1322" priority="266" operator="notEqual">
      <formula>0</formula>
    </cfRule>
  </conditionalFormatting>
  <conditionalFormatting sqref="I42">
    <cfRule type="cellIs" dxfId="1321" priority="265" operator="notEqual">
      <formula>0</formula>
    </cfRule>
  </conditionalFormatting>
  <conditionalFormatting sqref="I126">
    <cfRule type="cellIs" dxfId="1320" priority="263" operator="notEqual">
      <formula>0</formula>
    </cfRule>
  </conditionalFormatting>
  <conditionalFormatting sqref="K7">
    <cfRule type="cellIs" dxfId="1319" priority="262" operator="notEqual">
      <formula>0</formula>
    </cfRule>
  </conditionalFormatting>
  <conditionalFormatting sqref="H27:H36 H38:H39">
    <cfRule type="cellIs" dxfId="1318" priority="261" operator="notEqual">
      <formula>0</formula>
    </cfRule>
  </conditionalFormatting>
  <conditionalFormatting sqref="H42">
    <cfRule type="cellIs" dxfId="1317" priority="260" operator="notEqual">
      <formula>0</formula>
    </cfRule>
  </conditionalFormatting>
  <conditionalFormatting sqref="H44:H51">
    <cfRule type="cellIs" dxfId="1316" priority="259" operator="notEqual">
      <formula>0</formula>
    </cfRule>
  </conditionalFormatting>
  <conditionalFormatting sqref="H53:H58">
    <cfRule type="cellIs" dxfId="1315" priority="258" operator="notEqual">
      <formula>0</formula>
    </cfRule>
  </conditionalFormatting>
  <conditionalFormatting sqref="H60:H67">
    <cfRule type="cellIs" dxfId="1314" priority="257" operator="notEqual">
      <formula>0</formula>
    </cfRule>
  </conditionalFormatting>
  <conditionalFormatting sqref="H79">
    <cfRule type="cellIs" dxfId="1313" priority="256" operator="notEqual">
      <formula>0</formula>
    </cfRule>
  </conditionalFormatting>
  <conditionalFormatting sqref="H81:H100 H102">
    <cfRule type="cellIs" dxfId="1312" priority="255" operator="notEqual">
      <formula>0</formula>
    </cfRule>
  </conditionalFormatting>
  <conditionalFormatting sqref="H104:H106">
    <cfRule type="cellIs" dxfId="1311" priority="254" operator="notEqual">
      <formula>0</formula>
    </cfRule>
  </conditionalFormatting>
  <conditionalFormatting sqref="H108:H117">
    <cfRule type="cellIs" dxfId="1310" priority="253" operator="notEqual">
      <formula>0</formula>
    </cfRule>
  </conditionalFormatting>
  <conditionalFormatting sqref="H119:H123">
    <cfRule type="cellIs" dxfId="1309" priority="252" operator="notEqual">
      <formula>0</formula>
    </cfRule>
  </conditionalFormatting>
  <conditionalFormatting sqref="H125:H128">
    <cfRule type="cellIs" dxfId="1308" priority="251" operator="notEqual">
      <formula>0</formula>
    </cfRule>
  </conditionalFormatting>
  <conditionalFormatting sqref="H130:H133">
    <cfRule type="cellIs" dxfId="1307" priority="250" operator="notEqual">
      <formula>0</formula>
    </cfRule>
  </conditionalFormatting>
  <conditionalFormatting sqref="H135:H136">
    <cfRule type="cellIs" dxfId="1306" priority="249" operator="notEqual">
      <formula>0</formula>
    </cfRule>
  </conditionalFormatting>
  <conditionalFormatting sqref="F21:F22 F19 F16:F17">
    <cfRule type="cellIs" dxfId="1305" priority="248" operator="notEqual">
      <formula>0</formula>
    </cfRule>
  </conditionalFormatting>
  <conditionalFormatting sqref="F24:F25">
    <cfRule type="cellIs" dxfId="1304" priority="247" operator="notEqual">
      <formula>0</formula>
    </cfRule>
  </conditionalFormatting>
  <conditionalFormatting sqref="F27:F36 F38:F39">
    <cfRule type="cellIs" dxfId="1303" priority="246" operator="notEqual">
      <formula>0</formula>
    </cfRule>
  </conditionalFormatting>
  <conditionalFormatting sqref="F42">
    <cfRule type="cellIs" dxfId="1302" priority="245" operator="notEqual">
      <formula>0</formula>
    </cfRule>
  </conditionalFormatting>
  <conditionalFormatting sqref="F79 F69:F70 F60:F64 F53:F58 F44:F51 F74:F77 F72 F66:F67">
    <cfRule type="cellIs" dxfId="1301" priority="244" operator="notEqual">
      <formula>0</formula>
    </cfRule>
  </conditionalFormatting>
  <conditionalFormatting sqref="F81:F102">
    <cfRule type="cellIs" dxfId="1300" priority="243" operator="notEqual">
      <formula>0</formula>
    </cfRule>
  </conditionalFormatting>
  <conditionalFormatting sqref="F104:F106">
    <cfRule type="cellIs" dxfId="1299" priority="242" operator="notEqual">
      <formula>0</formula>
    </cfRule>
  </conditionalFormatting>
  <conditionalFormatting sqref="F108:F117">
    <cfRule type="cellIs" dxfId="1298" priority="241" operator="notEqual">
      <formula>0</formula>
    </cfRule>
  </conditionalFormatting>
  <conditionalFormatting sqref="F120:F123">
    <cfRule type="cellIs" dxfId="1297" priority="240" operator="notEqual">
      <formula>0</formula>
    </cfRule>
  </conditionalFormatting>
  <conditionalFormatting sqref="F125:F128">
    <cfRule type="cellIs" dxfId="1296" priority="239" operator="notEqual">
      <formula>0</formula>
    </cfRule>
  </conditionalFormatting>
  <conditionalFormatting sqref="F130:F133">
    <cfRule type="cellIs" dxfId="1295" priority="238" operator="notEqual">
      <formula>0</formula>
    </cfRule>
  </conditionalFormatting>
  <conditionalFormatting sqref="F135:F136">
    <cfRule type="cellIs" dxfId="1294" priority="237" operator="notEqual">
      <formula>0</formula>
    </cfRule>
  </conditionalFormatting>
  <conditionalFormatting sqref="L7">
    <cfRule type="cellIs" dxfId="1293" priority="236" operator="notEqual">
      <formula>0</formula>
    </cfRule>
  </conditionalFormatting>
  <conditionalFormatting sqref="K8:K11">
    <cfRule type="cellIs" dxfId="1292" priority="235" operator="notEqual">
      <formula>0</formula>
    </cfRule>
  </conditionalFormatting>
  <conditionalFormatting sqref="L8:L11">
    <cfRule type="cellIs" dxfId="1291" priority="234" operator="notEqual">
      <formula>0</formula>
    </cfRule>
  </conditionalFormatting>
  <conditionalFormatting sqref="K13:K14">
    <cfRule type="cellIs" dxfId="1290" priority="233" operator="notEqual">
      <formula>0</formula>
    </cfRule>
  </conditionalFormatting>
  <conditionalFormatting sqref="L13:L14">
    <cfRule type="cellIs" dxfId="1289" priority="232" operator="notEqual">
      <formula>0</formula>
    </cfRule>
  </conditionalFormatting>
  <conditionalFormatting sqref="K16:K17">
    <cfRule type="cellIs" dxfId="1288" priority="231" operator="notEqual">
      <formula>0</formula>
    </cfRule>
  </conditionalFormatting>
  <conditionalFormatting sqref="L16:L17">
    <cfRule type="cellIs" dxfId="1287" priority="230" operator="notEqual">
      <formula>0</formula>
    </cfRule>
  </conditionalFormatting>
  <conditionalFormatting sqref="K19">
    <cfRule type="cellIs" dxfId="1286" priority="229" operator="notEqual">
      <formula>0</formula>
    </cfRule>
  </conditionalFormatting>
  <conditionalFormatting sqref="L19">
    <cfRule type="cellIs" dxfId="1285" priority="228" operator="notEqual">
      <formula>0</formula>
    </cfRule>
  </conditionalFormatting>
  <conditionalFormatting sqref="K21:K22">
    <cfRule type="cellIs" dxfId="1284" priority="227" operator="notEqual">
      <formula>0</formula>
    </cfRule>
  </conditionalFormatting>
  <conditionalFormatting sqref="L21:L22">
    <cfRule type="cellIs" dxfId="1283" priority="226" operator="notEqual">
      <formula>0</formula>
    </cfRule>
  </conditionalFormatting>
  <conditionalFormatting sqref="K24:K25">
    <cfRule type="cellIs" dxfId="1282" priority="225" operator="notEqual">
      <formula>0</formula>
    </cfRule>
  </conditionalFormatting>
  <conditionalFormatting sqref="L24:L25">
    <cfRule type="cellIs" dxfId="1281" priority="224" operator="notEqual">
      <formula>0</formula>
    </cfRule>
  </conditionalFormatting>
  <conditionalFormatting sqref="K27:K39">
    <cfRule type="cellIs" dxfId="1280" priority="223" operator="notEqual">
      <formula>0</formula>
    </cfRule>
  </conditionalFormatting>
  <conditionalFormatting sqref="L27:L39">
    <cfRule type="cellIs" dxfId="1279" priority="222" operator="notEqual">
      <formula>0</formula>
    </cfRule>
  </conditionalFormatting>
  <conditionalFormatting sqref="K41:K42">
    <cfRule type="cellIs" dxfId="1278" priority="221" operator="notEqual">
      <formula>0</formula>
    </cfRule>
  </conditionalFormatting>
  <conditionalFormatting sqref="L41:L42">
    <cfRule type="cellIs" dxfId="1277" priority="220" operator="notEqual">
      <formula>0</formula>
    </cfRule>
  </conditionalFormatting>
  <conditionalFormatting sqref="K44:K51">
    <cfRule type="cellIs" dxfId="1276" priority="219" operator="notEqual">
      <formula>0</formula>
    </cfRule>
  </conditionalFormatting>
  <conditionalFormatting sqref="L44:L51">
    <cfRule type="cellIs" dxfId="1275" priority="218" operator="notEqual">
      <formula>0</formula>
    </cfRule>
  </conditionalFormatting>
  <conditionalFormatting sqref="K53:K58">
    <cfRule type="cellIs" dxfId="1274" priority="217" operator="notEqual">
      <formula>0</formula>
    </cfRule>
  </conditionalFormatting>
  <conditionalFormatting sqref="L53:L58">
    <cfRule type="cellIs" dxfId="1273" priority="216" operator="notEqual">
      <formula>0</formula>
    </cfRule>
  </conditionalFormatting>
  <conditionalFormatting sqref="K60:K67">
    <cfRule type="cellIs" dxfId="1272" priority="215" operator="notEqual">
      <formula>0</formula>
    </cfRule>
  </conditionalFormatting>
  <conditionalFormatting sqref="L60:L67">
    <cfRule type="cellIs" dxfId="1271" priority="214" operator="notEqual">
      <formula>0</formula>
    </cfRule>
  </conditionalFormatting>
  <conditionalFormatting sqref="K69:K77">
    <cfRule type="cellIs" dxfId="1270" priority="213" operator="notEqual">
      <formula>0</formula>
    </cfRule>
  </conditionalFormatting>
  <conditionalFormatting sqref="L69:L77">
    <cfRule type="cellIs" dxfId="1269" priority="212" operator="notEqual">
      <formula>0</formula>
    </cfRule>
  </conditionalFormatting>
  <conditionalFormatting sqref="K79">
    <cfRule type="cellIs" dxfId="1268" priority="211" operator="notEqual">
      <formula>0</formula>
    </cfRule>
  </conditionalFormatting>
  <conditionalFormatting sqref="L79">
    <cfRule type="cellIs" dxfId="1267" priority="210" operator="notEqual">
      <formula>0</formula>
    </cfRule>
  </conditionalFormatting>
  <conditionalFormatting sqref="K81:K102">
    <cfRule type="cellIs" dxfId="1266" priority="209" operator="notEqual">
      <formula>0</formula>
    </cfRule>
  </conditionalFormatting>
  <conditionalFormatting sqref="L81:L102">
    <cfRule type="cellIs" dxfId="1265" priority="208" operator="notEqual">
      <formula>0</formula>
    </cfRule>
  </conditionalFormatting>
  <conditionalFormatting sqref="K104:K106">
    <cfRule type="cellIs" dxfId="1264" priority="207" operator="notEqual">
      <formula>0</formula>
    </cfRule>
  </conditionalFormatting>
  <conditionalFormatting sqref="L104:L106">
    <cfRule type="cellIs" dxfId="1263" priority="206" operator="notEqual">
      <formula>0</formula>
    </cfRule>
  </conditionalFormatting>
  <conditionalFormatting sqref="K108:K117">
    <cfRule type="cellIs" dxfId="1262" priority="205" operator="notEqual">
      <formula>0</formula>
    </cfRule>
  </conditionalFormatting>
  <conditionalFormatting sqref="L108:L117">
    <cfRule type="cellIs" dxfId="1261" priority="204" operator="notEqual">
      <formula>0</formula>
    </cfRule>
  </conditionalFormatting>
  <conditionalFormatting sqref="K119:K123">
    <cfRule type="cellIs" dxfId="1260" priority="203" operator="notEqual">
      <formula>0</formula>
    </cfRule>
  </conditionalFormatting>
  <conditionalFormatting sqref="L119:L123">
    <cfRule type="cellIs" dxfId="1259" priority="202" operator="notEqual">
      <formula>0</formula>
    </cfRule>
  </conditionalFormatting>
  <conditionalFormatting sqref="K125:K128">
    <cfRule type="cellIs" dxfId="1258" priority="201" operator="notEqual">
      <formula>0</formula>
    </cfRule>
  </conditionalFormatting>
  <conditionalFormatting sqref="L125:L128">
    <cfRule type="cellIs" dxfId="1257" priority="200" operator="notEqual">
      <formula>0</formula>
    </cfRule>
  </conditionalFormatting>
  <conditionalFormatting sqref="K130:K133">
    <cfRule type="cellIs" dxfId="1256" priority="199" operator="notEqual">
      <formula>0</formula>
    </cfRule>
  </conditionalFormatting>
  <conditionalFormatting sqref="L130:L133">
    <cfRule type="cellIs" dxfId="1255" priority="198" operator="notEqual">
      <formula>0</formula>
    </cfRule>
  </conditionalFormatting>
  <conditionalFormatting sqref="K135:K136">
    <cfRule type="cellIs" dxfId="1254" priority="197" operator="notEqual">
      <formula>0</formula>
    </cfRule>
  </conditionalFormatting>
  <conditionalFormatting sqref="L135:L136">
    <cfRule type="cellIs" dxfId="1253" priority="196" operator="notEqual">
      <formula>0</formula>
    </cfRule>
  </conditionalFormatting>
  <conditionalFormatting sqref="M7">
    <cfRule type="cellIs" dxfId="1252" priority="195" operator="notEqual">
      <formula>0</formula>
    </cfRule>
  </conditionalFormatting>
  <conditionalFormatting sqref="N7">
    <cfRule type="cellIs" dxfId="1251" priority="194" operator="notEqual">
      <formula>0</formula>
    </cfRule>
  </conditionalFormatting>
  <conditionalFormatting sqref="M8:M11">
    <cfRule type="cellIs" dxfId="1250" priority="193" operator="notEqual">
      <formula>0</formula>
    </cfRule>
  </conditionalFormatting>
  <conditionalFormatting sqref="N8:N11">
    <cfRule type="cellIs" dxfId="1249" priority="192" operator="notEqual">
      <formula>0</formula>
    </cfRule>
  </conditionalFormatting>
  <conditionalFormatting sqref="M13:M14">
    <cfRule type="cellIs" dxfId="1248" priority="191" operator="notEqual">
      <formula>0</formula>
    </cfRule>
  </conditionalFormatting>
  <conditionalFormatting sqref="N13:N14">
    <cfRule type="cellIs" dxfId="1247" priority="190" operator="notEqual">
      <formula>0</formula>
    </cfRule>
  </conditionalFormatting>
  <conditionalFormatting sqref="M16:M17">
    <cfRule type="cellIs" dxfId="1246" priority="189" operator="notEqual">
      <formula>0</formula>
    </cfRule>
  </conditionalFormatting>
  <conditionalFormatting sqref="N16:N17">
    <cfRule type="cellIs" dxfId="1245" priority="188" operator="notEqual">
      <formula>0</formula>
    </cfRule>
  </conditionalFormatting>
  <conditionalFormatting sqref="M19">
    <cfRule type="cellIs" dxfId="1244" priority="187" operator="notEqual">
      <formula>0</formula>
    </cfRule>
  </conditionalFormatting>
  <conditionalFormatting sqref="N19">
    <cfRule type="cellIs" dxfId="1243" priority="186" operator="notEqual">
      <formula>0</formula>
    </cfRule>
  </conditionalFormatting>
  <conditionalFormatting sqref="M21:M22">
    <cfRule type="cellIs" dxfId="1242" priority="185" operator="notEqual">
      <formula>0</formula>
    </cfRule>
  </conditionalFormatting>
  <conditionalFormatting sqref="N21:N22">
    <cfRule type="cellIs" dxfId="1241" priority="184" operator="notEqual">
      <formula>0</formula>
    </cfRule>
  </conditionalFormatting>
  <conditionalFormatting sqref="M24:M25">
    <cfRule type="cellIs" dxfId="1240" priority="183" operator="notEqual">
      <formula>0</formula>
    </cfRule>
  </conditionalFormatting>
  <conditionalFormatting sqref="N24:N25">
    <cfRule type="cellIs" dxfId="1239" priority="182" operator="notEqual">
      <formula>0</formula>
    </cfRule>
  </conditionalFormatting>
  <conditionalFormatting sqref="M27:M39">
    <cfRule type="cellIs" dxfId="1238" priority="181" operator="notEqual">
      <formula>0</formula>
    </cfRule>
  </conditionalFormatting>
  <conditionalFormatting sqref="N27:N39">
    <cfRule type="cellIs" dxfId="1237" priority="180" operator="notEqual">
      <formula>0</formula>
    </cfRule>
  </conditionalFormatting>
  <conditionalFormatting sqref="M41:M42">
    <cfRule type="cellIs" dxfId="1236" priority="179" operator="notEqual">
      <formula>0</formula>
    </cfRule>
  </conditionalFormatting>
  <conditionalFormatting sqref="N41:N42">
    <cfRule type="cellIs" dxfId="1235" priority="178" operator="notEqual">
      <formula>0</formula>
    </cfRule>
  </conditionalFormatting>
  <conditionalFormatting sqref="M44:M51">
    <cfRule type="cellIs" dxfId="1234" priority="177" operator="notEqual">
      <formula>0</formula>
    </cfRule>
  </conditionalFormatting>
  <conditionalFormatting sqref="N44:N51">
    <cfRule type="cellIs" dxfId="1233" priority="176" operator="notEqual">
      <formula>0</formula>
    </cfRule>
  </conditionalFormatting>
  <conditionalFormatting sqref="M53:M58">
    <cfRule type="cellIs" dxfId="1232" priority="175" operator="notEqual">
      <formula>0</formula>
    </cfRule>
  </conditionalFormatting>
  <conditionalFormatting sqref="N53:N58">
    <cfRule type="cellIs" dxfId="1231" priority="174" operator="notEqual">
      <formula>0</formula>
    </cfRule>
  </conditionalFormatting>
  <conditionalFormatting sqref="M60:M67">
    <cfRule type="cellIs" dxfId="1230" priority="173" operator="notEqual">
      <formula>0</formula>
    </cfRule>
  </conditionalFormatting>
  <conditionalFormatting sqref="N60:N67">
    <cfRule type="cellIs" dxfId="1229" priority="172" operator="notEqual">
      <formula>0</formula>
    </cfRule>
  </conditionalFormatting>
  <conditionalFormatting sqref="M69:M77">
    <cfRule type="cellIs" dxfId="1228" priority="171" operator="notEqual">
      <formula>0</formula>
    </cfRule>
  </conditionalFormatting>
  <conditionalFormatting sqref="N69:N77">
    <cfRule type="cellIs" dxfId="1227" priority="170" operator="notEqual">
      <formula>0</formula>
    </cfRule>
  </conditionalFormatting>
  <conditionalFormatting sqref="M79">
    <cfRule type="cellIs" dxfId="1226" priority="169" operator="notEqual">
      <formula>0</formula>
    </cfRule>
  </conditionalFormatting>
  <conditionalFormatting sqref="N79">
    <cfRule type="cellIs" dxfId="1225" priority="168" operator="notEqual">
      <formula>0</formula>
    </cfRule>
  </conditionalFormatting>
  <conditionalFormatting sqref="M81:M102">
    <cfRule type="cellIs" dxfId="1224" priority="167" operator="notEqual">
      <formula>0</formula>
    </cfRule>
  </conditionalFormatting>
  <conditionalFormatting sqref="N81:N102">
    <cfRule type="cellIs" dxfId="1223" priority="166" operator="notEqual">
      <formula>0</formula>
    </cfRule>
  </conditionalFormatting>
  <conditionalFormatting sqref="M104:M106">
    <cfRule type="cellIs" dxfId="1222" priority="165" operator="notEqual">
      <formula>0</formula>
    </cfRule>
  </conditionalFormatting>
  <conditionalFormatting sqref="N104:N106">
    <cfRule type="cellIs" dxfId="1221" priority="164" operator="notEqual">
      <formula>0</formula>
    </cfRule>
  </conditionalFormatting>
  <conditionalFormatting sqref="M108:M117">
    <cfRule type="cellIs" dxfId="1220" priority="163" operator="notEqual">
      <formula>0</formula>
    </cfRule>
  </conditionalFormatting>
  <conditionalFormatting sqref="N108:N117">
    <cfRule type="cellIs" dxfId="1219" priority="162" operator="notEqual">
      <formula>0</formula>
    </cfRule>
  </conditionalFormatting>
  <conditionalFormatting sqref="M119:M123">
    <cfRule type="cellIs" dxfId="1218" priority="161" operator="notEqual">
      <formula>0</formula>
    </cfRule>
  </conditionalFormatting>
  <conditionalFormatting sqref="N119:N123">
    <cfRule type="cellIs" dxfId="1217" priority="160" operator="notEqual">
      <formula>0</formula>
    </cfRule>
  </conditionalFormatting>
  <conditionalFormatting sqref="M125:M128">
    <cfRule type="cellIs" dxfId="1216" priority="159" operator="notEqual">
      <formula>0</formula>
    </cfRule>
  </conditionalFormatting>
  <conditionalFormatting sqref="N125:N128">
    <cfRule type="cellIs" dxfId="1215" priority="158" operator="notEqual">
      <formula>0</formula>
    </cfRule>
  </conditionalFormatting>
  <conditionalFormatting sqref="M130:M133">
    <cfRule type="cellIs" dxfId="1214" priority="157" operator="notEqual">
      <formula>0</formula>
    </cfRule>
  </conditionalFormatting>
  <conditionalFormatting sqref="N130:N133">
    <cfRule type="cellIs" dxfId="1213" priority="156" operator="notEqual">
      <formula>0</formula>
    </cfRule>
  </conditionalFormatting>
  <conditionalFormatting sqref="M135:M136">
    <cfRule type="cellIs" dxfId="1212" priority="155" operator="notEqual">
      <formula>0</formula>
    </cfRule>
  </conditionalFormatting>
  <conditionalFormatting sqref="N135:N136">
    <cfRule type="cellIs" dxfId="1211" priority="154" operator="notEqual">
      <formula>0</formula>
    </cfRule>
  </conditionalFormatting>
  <conditionalFormatting sqref="O7">
    <cfRule type="cellIs" dxfId="1210" priority="153" operator="notEqual">
      <formula>0</formula>
    </cfRule>
  </conditionalFormatting>
  <conditionalFormatting sqref="P7">
    <cfRule type="cellIs" dxfId="1209" priority="152" operator="notEqual">
      <formula>0</formula>
    </cfRule>
  </conditionalFormatting>
  <conditionalFormatting sqref="O8:O11">
    <cfRule type="cellIs" dxfId="1208" priority="151" operator="notEqual">
      <formula>0</formula>
    </cfRule>
  </conditionalFormatting>
  <conditionalFormatting sqref="P8:P11">
    <cfRule type="cellIs" dxfId="1207" priority="150" operator="notEqual">
      <formula>0</formula>
    </cfRule>
  </conditionalFormatting>
  <conditionalFormatting sqref="O13:O14">
    <cfRule type="cellIs" dxfId="1206" priority="149" operator="notEqual">
      <formula>0</formula>
    </cfRule>
  </conditionalFormatting>
  <conditionalFormatting sqref="P13:P14">
    <cfRule type="cellIs" dxfId="1205" priority="148" operator="notEqual">
      <formula>0</formula>
    </cfRule>
  </conditionalFormatting>
  <conditionalFormatting sqref="O16:O17">
    <cfRule type="cellIs" dxfId="1204" priority="147" operator="notEqual">
      <formula>0</formula>
    </cfRule>
  </conditionalFormatting>
  <conditionalFormatting sqref="P16:P17">
    <cfRule type="cellIs" dxfId="1203" priority="146" operator="notEqual">
      <formula>0</formula>
    </cfRule>
  </conditionalFormatting>
  <conditionalFormatting sqref="O19">
    <cfRule type="cellIs" dxfId="1202" priority="145" operator="notEqual">
      <formula>0</formula>
    </cfRule>
  </conditionalFormatting>
  <conditionalFormatting sqref="P19">
    <cfRule type="cellIs" dxfId="1201" priority="144" operator="notEqual">
      <formula>0</formula>
    </cfRule>
  </conditionalFormatting>
  <conditionalFormatting sqref="O21:O22">
    <cfRule type="cellIs" dxfId="1200" priority="143" operator="notEqual">
      <formula>0</formula>
    </cfRule>
  </conditionalFormatting>
  <conditionalFormatting sqref="P21:P22">
    <cfRule type="cellIs" dxfId="1199" priority="142" operator="notEqual">
      <formula>0</formula>
    </cfRule>
  </conditionalFormatting>
  <conditionalFormatting sqref="O24:O25">
    <cfRule type="cellIs" dxfId="1198" priority="141" operator="notEqual">
      <formula>0</formula>
    </cfRule>
  </conditionalFormatting>
  <conditionalFormatting sqref="P24:P25">
    <cfRule type="cellIs" dxfId="1197" priority="140" operator="notEqual">
      <formula>0</formula>
    </cfRule>
  </conditionalFormatting>
  <conditionalFormatting sqref="O27:O39">
    <cfRule type="cellIs" dxfId="1196" priority="139" operator="notEqual">
      <formula>0</formula>
    </cfRule>
  </conditionalFormatting>
  <conditionalFormatting sqref="P27:P39">
    <cfRule type="cellIs" dxfId="1195" priority="138" operator="notEqual">
      <formula>0</formula>
    </cfRule>
  </conditionalFormatting>
  <conditionalFormatting sqref="O41:O42">
    <cfRule type="cellIs" dxfId="1194" priority="137" operator="notEqual">
      <formula>0</formula>
    </cfRule>
  </conditionalFormatting>
  <conditionalFormatting sqref="P41:P42">
    <cfRule type="cellIs" dxfId="1193" priority="136" operator="notEqual">
      <formula>0</formula>
    </cfRule>
  </conditionalFormatting>
  <conditionalFormatting sqref="O44:O51">
    <cfRule type="cellIs" dxfId="1192" priority="135" operator="notEqual">
      <formula>0</formula>
    </cfRule>
  </conditionalFormatting>
  <conditionalFormatting sqref="P44:P51">
    <cfRule type="cellIs" dxfId="1191" priority="134" operator="notEqual">
      <formula>0</formula>
    </cfRule>
  </conditionalFormatting>
  <conditionalFormatting sqref="O53:O58">
    <cfRule type="cellIs" dxfId="1190" priority="133" operator="notEqual">
      <formula>0</formula>
    </cfRule>
  </conditionalFormatting>
  <conditionalFormatting sqref="P53:P58">
    <cfRule type="cellIs" dxfId="1189" priority="132" operator="notEqual">
      <formula>0</formula>
    </cfRule>
  </conditionalFormatting>
  <conditionalFormatting sqref="O60:O67">
    <cfRule type="cellIs" dxfId="1188" priority="131" operator="notEqual">
      <formula>0</formula>
    </cfRule>
  </conditionalFormatting>
  <conditionalFormatting sqref="P60:P67">
    <cfRule type="cellIs" dxfId="1187" priority="130" operator="notEqual">
      <formula>0</formula>
    </cfRule>
  </conditionalFormatting>
  <conditionalFormatting sqref="O69:O77">
    <cfRule type="cellIs" dxfId="1186" priority="129" operator="notEqual">
      <formula>0</formula>
    </cfRule>
  </conditionalFormatting>
  <conditionalFormatting sqref="P69:P77">
    <cfRule type="cellIs" dxfId="1185" priority="128" operator="notEqual">
      <formula>0</formula>
    </cfRule>
  </conditionalFormatting>
  <conditionalFormatting sqref="O79">
    <cfRule type="cellIs" dxfId="1184" priority="127" operator="notEqual">
      <formula>0</formula>
    </cfRule>
  </conditionalFormatting>
  <conditionalFormatting sqref="P79">
    <cfRule type="cellIs" dxfId="1183" priority="126" operator="notEqual">
      <formula>0</formula>
    </cfRule>
  </conditionalFormatting>
  <conditionalFormatting sqref="O81:O102">
    <cfRule type="cellIs" dxfId="1182" priority="125" operator="notEqual">
      <formula>0</formula>
    </cfRule>
  </conditionalFormatting>
  <conditionalFormatting sqref="P81:P102">
    <cfRule type="cellIs" dxfId="1181" priority="124" operator="notEqual">
      <formula>0</formula>
    </cfRule>
  </conditionalFormatting>
  <conditionalFormatting sqref="O104:O106">
    <cfRule type="cellIs" dxfId="1180" priority="123" operator="notEqual">
      <formula>0</formula>
    </cfRule>
  </conditionalFormatting>
  <conditionalFormatting sqref="P104:P106">
    <cfRule type="cellIs" dxfId="1179" priority="122" operator="notEqual">
      <formula>0</formula>
    </cfRule>
  </conditionalFormatting>
  <conditionalFormatting sqref="O108:O117">
    <cfRule type="cellIs" dxfId="1178" priority="121" operator="notEqual">
      <formula>0</formula>
    </cfRule>
  </conditionalFormatting>
  <conditionalFormatting sqref="P108:P117">
    <cfRule type="cellIs" dxfId="1177" priority="120" operator="notEqual">
      <formula>0</formula>
    </cfRule>
  </conditionalFormatting>
  <conditionalFormatting sqref="O119:O123">
    <cfRule type="cellIs" dxfId="1176" priority="119" operator="notEqual">
      <formula>0</formula>
    </cfRule>
  </conditionalFormatting>
  <conditionalFormatting sqref="P119:P123">
    <cfRule type="cellIs" dxfId="1175" priority="118" operator="notEqual">
      <formula>0</formula>
    </cfRule>
  </conditionalFormatting>
  <conditionalFormatting sqref="O125:O128">
    <cfRule type="cellIs" dxfId="1174" priority="117" operator="notEqual">
      <formula>0</formula>
    </cfRule>
  </conditionalFormatting>
  <conditionalFormatting sqref="P125:P128">
    <cfRule type="cellIs" dxfId="1173" priority="116" operator="notEqual">
      <formula>0</formula>
    </cfRule>
  </conditionalFormatting>
  <conditionalFormatting sqref="O130:O133">
    <cfRule type="cellIs" dxfId="1172" priority="115" operator="notEqual">
      <formula>0</formula>
    </cfRule>
  </conditionalFormatting>
  <conditionalFormatting sqref="P130:P133">
    <cfRule type="cellIs" dxfId="1171" priority="114" operator="notEqual">
      <formula>0</formula>
    </cfRule>
  </conditionalFormatting>
  <conditionalFormatting sqref="O135:O136">
    <cfRule type="cellIs" dxfId="1170" priority="113" operator="notEqual">
      <formula>0</formula>
    </cfRule>
  </conditionalFormatting>
  <conditionalFormatting sqref="P135:P136">
    <cfRule type="cellIs" dxfId="1169" priority="112" operator="notEqual">
      <formula>0</formula>
    </cfRule>
  </conditionalFormatting>
  <conditionalFormatting sqref="Q7">
    <cfRule type="cellIs" dxfId="1168" priority="111" operator="notEqual">
      <formula>0</formula>
    </cfRule>
  </conditionalFormatting>
  <conditionalFormatting sqref="R7">
    <cfRule type="cellIs" dxfId="1167" priority="110" operator="notEqual">
      <formula>0</formula>
    </cfRule>
  </conditionalFormatting>
  <conditionalFormatting sqref="Q8:Q11">
    <cfRule type="cellIs" dxfId="1166" priority="109" operator="notEqual">
      <formula>0</formula>
    </cfRule>
  </conditionalFormatting>
  <conditionalFormatting sqref="R8:R11">
    <cfRule type="cellIs" dxfId="1165" priority="108" operator="notEqual">
      <formula>0</formula>
    </cfRule>
  </conditionalFormatting>
  <conditionalFormatting sqref="Q13:Q14">
    <cfRule type="cellIs" dxfId="1164" priority="107" operator="notEqual">
      <formula>0</formula>
    </cfRule>
  </conditionalFormatting>
  <conditionalFormatting sqref="R13:R14">
    <cfRule type="cellIs" dxfId="1163" priority="106" operator="notEqual">
      <formula>0</formula>
    </cfRule>
  </conditionalFormatting>
  <conditionalFormatting sqref="Q16:Q17">
    <cfRule type="cellIs" dxfId="1162" priority="105" operator="notEqual">
      <formula>0</formula>
    </cfRule>
  </conditionalFormatting>
  <conditionalFormatting sqref="R16:R17">
    <cfRule type="cellIs" dxfId="1161" priority="104" operator="notEqual">
      <formula>0</formula>
    </cfRule>
  </conditionalFormatting>
  <conditionalFormatting sqref="Q19">
    <cfRule type="cellIs" dxfId="1160" priority="103" operator="notEqual">
      <formula>0</formula>
    </cfRule>
  </conditionalFormatting>
  <conditionalFormatting sqref="R19">
    <cfRule type="cellIs" dxfId="1159" priority="102" operator="notEqual">
      <formula>0</formula>
    </cfRule>
  </conditionalFormatting>
  <conditionalFormatting sqref="Q21:Q22">
    <cfRule type="cellIs" dxfId="1158" priority="101" operator="notEqual">
      <formula>0</formula>
    </cfRule>
  </conditionalFormatting>
  <conditionalFormatting sqref="R21:R22">
    <cfRule type="cellIs" dxfId="1157" priority="100" operator="notEqual">
      <formula>0</formula>
    </cfRule>
  </conditionalFormatting>
  <conditionalFormatting sqref="Q24:Q25">
    <cfRule type="cellIs" dxfId="1156" priority="99" operator="notEqual">
      <formula>0</formula>
    </cfRule>
  </conditionalFormatting>
  <conditionalFormatting sqref="R24:R25">
    <cfRule type="cellIs" dxfId="1155" priority="98" operator="notEqual">
      <formula>0</formula>
    </cfRule>
  </conditionalFormatting>
  <conditionalFormatting sqref="Q27:Q39">
    <cfRule type="cellIs" dxfId="1154" priority="97" operator="notEqual">
      <formula>0</formula>
    </cfRule>
  </conditionalFormatting>
  <conditionalFormatting sqref="R27:R39">
    <cfRule type="cellIs" dxfId="1153" priority="96" operator="notEqual">
      <formula>0</formula>
    </cfRule>
  </conditionalFormatting>
  <conditionalFormatting sqref="Q41:Q42">
    <cfRule type="cellIs" dxfId="1152" priority="95" operator="notEqual">
      <formula>0</formula>
    </cfRule>
  </conditionalFormatting>
  <conditionalFormatting sqref="R41:R42">
    <cfRule type="cellIs" dxfId="1151" priority="94" operator="notEqual">
      <formula>0</formula>
    </cfRule>
  </conditionalFormatting>
  <conditionalFormatting sqref="Q44:Q51">
    <cfRule type="cellIs" dxfId="1150" priority="93" operator="notEqual">
      <formula>0</formula>
    </cfRule>
  </conditionalFormatting>
  <conditionalFormatting sqref="R44:R51">
    <cfRule type="cellIs" dxfId="1149" priority="92" operator="notEqual">
      <formula>0</formula>
    </cfRule>
  </conditionalFormatting>
  <conditionalFormatting sqref="Q53:Q58">
    <cfRule type="cellIs" dxfId="1148" priority="91" operator="notEqual">
      <formula>0</formula>
    </cfRule>
  </conditionalFormatting>
  <conditionalFormatting sqref="R53:R58">
    <cfRule type="cellIs" dxfId="1147" priority="90" operator="notEqual">
      <formula>0</formula>
    </cfRule>
  </conditionalFormatting>
  <conditionalFormatting sqref="Q60:Q67">
    <cfRule type="cellIs" dxfId="1146" priority="89" operator="notEqual">
      <formula>0</formula>
    </cfRule>
  </conditionalFormatting>
  <conditionalFormatting sqref="R60:R67">
    <cfRule type="cellIs" dxfId="1145" priority="88" operator="notEqual">
      <formula>0</formula>
    </cfRule>
  </conditionalFormatting>
  <conditionalFormatting sqref="Q69:Q77">
    <cfRule type="cellIs" dxfId="1144" priority="87" operator="notEqual">
      <formula>0</formula>
    </cfRule>
  </conditionalFormatting>
  <conditionalFormatting sqref="R69:R77">
    <cfRule type="cellIs" dxfId="1143" priority="86" operator="notEqual">
      <formula>0</formula>
    </cfRule>
  </conditionalFormatting>
  <conditionalFormatting sqref="Q79">
    <cfRule type="cellIs" dxfId="1142" priority="85" operator="notEqual">
      <formula>0</formula>
    </cfRule>
  </conditionalFormatting>
  <conditionalFormatting sqref="R79">
    <cfRule type="cellIs" dxfId="1141" priority="84" operator="notEqual">
      <formula>0</formula>
    </cfRule>
  </conditionalFormatting>
  <conditionalFormatting sqref="Q81:Q102">
    <cfRule type="cellIs" dxfId="1140" priority="83" operator="notEqual">
      <formula>0</formula>
    </cfRule>
  </conditionalFormatting>
  <conditionalFormatting sqref="R81:R102">
    <cfRule type="cellIs" dxfId="1139" priority="82" operator="notEqual">
      <formula>0</formula>
    </cfRule>
  </conditionalFormatting>
  <conditionalFormatting sqref="Q104:Q106">
    <cfRule type="cellIs" dxfId="1138" priority="81" operator="notEqual">
      <formula>0</formula>
    </cfRule>
  </conditionalFormatting>
  <conditionalFormatting sqref="R104:R106">
    <cfRule type="cellIs" dxfId="1137" priority="80" operator="notEqual">
      <formula>0</formula>
    </cfRule>
  </conditionalFormatting>
  <conditionalFormatting sqref="Q108:Q117">
    <cfRule type="cellIs" dxfId="1136" priority="79" operator="notEqual">
      <formula>0</formula>
    </cfRule>
  </conditionalFormatting>
  <conditionalFormatting sqref="R108:R117">
    <cfRule type="cellIs" dxfId="1135" priority="78" operator="notEqual">
      <formula>0</formula>
    </cfRule>
  </conditionalFormatting>
  <conditionalFormatting sqref="Q119:Q123">
    <cfRule type="cellIs" dxfId="1134" priority="77" operator="notEqual">
      <formula>0</formula>
    </cfRule>
  </conditionalFormatting>
  <conditionalFormatting sqref="R119:R123">
    <cfRule type="cellIs" dxfId="1133" priority="76" operator="notEqual">
      <formula>0</formula>
    </cfRule>
  </conditionalFormatting>
  <conditionalFormatting sqref="Q125:Q128">
    <cfRule type="cellIs" dxfId="1132" priority="75" operator="notEqual">
      <formula>0</formula>
    </cfRule>
  </conditionalFormatting>
  <conditionalFormatting sqref="R125:R128">
    <cfRule type="cellIs" dxfId="1131" priority="74" operator="notEqual">
      <formula>0</formula>
    </cfRule>
  </conditionalFormatting>
  <conditionalFormatting sqref="Q130:Q133">
    <cfRule type="cellIs" dxfId="1130" priority="73" operator="notEqual">
      <formula>0</formula>
    </cfRule>
  </conditionalFormatting>
  <conditionalFormatting sqref="R130:R133">
    <cfRule type="cellIs" dxfId="1129" priority="72" operator="notEqual">
      <formula>0</formula>
    </cfRule>
  </conditionalFormatting>
  <conditionalFormatting sqref="Q135:Q136">
    <cfRule type="cellIs" dxfId="1128" priority="71" operator="notEqual">
      <formula>0</formula>
    </cfRule>
  </conditionalFormatting>
  <conditionalFormatting sqref="R135:R136">
    <cfRule type="cellIs" dxfId="1127" priority="70" operator="notEqual">
      <formula>0</formula>
    </cfRule>
  </conditionalFormatting>
  <conditionalFormatting sqref="T7">
    <cfRule type="cellIs" dxfId="1126" priority="69" operator="notEqual">
      <formula>0</formula>
    </cfRule>
  </conditionalFormatting>
  <conditionalFormatting sqref="U7">
    <cfRule type="cellIs" dxfId="1125" priority="68" operator="notEqual">
      <formula>0</formula>
    </cfRule>
  </conditionalFormatting>
  <conditionalFormatting sqref="T8:T11">
    <cfRule type="cellIs" dxfId="1124" priority="67" operator="notEqual">
      <formula>0</formula>
    </cfRule>
  </conditionalFormatting>
  <conditionalFormatting sqref="U8:U11">
    <cfRule type="cellIs" dxfId="1123" priority="66" operator="notEqual">
      <formula>0</formula>
    </cfRule>
  </conditionalFormatting>
  <conditionalFormatting sqref="T13:T14">
    <cfRule type="cellIs" dxfId="1122" priority="65" operator="notEqual">
      <formula>0</formula>
    </cfRule>
  </conditionalFormatting>
  <conditionalFormatting sqref="U13:U14">
    <cfRule type="cellIs" dxfId="1121" priority="64" operator="notEqual">
      <formula>0</formula>
    </cfRule>
  </conditionalFormatting>
  <conditionalFormatting sqref="T16:T17">
    <cfRule type="cellIs" dxfId="1120" priority="63" operator="notEqual">
      <formula>0</formula>
    </cfRule>
  </conditionalFormatting>
  <conditionalFormatting sqref="U16:U17">
    <cfRule type="cellIs" dxfId="1119" priority="62" operator="notEqual">
      <formula>0</formula>
    </cfRule>
  </conditionalFormatting>
  <conditionalFormatting sqref="T19">
    <cfRule type="cellIs" dxfId="1118" priority="61" operator="notEqual">
      <formula>0</formula>
    </cfRule>
  </conditionalFormatting>
  <conditionalFormatting sqref="U19">
    <cfRule type="cellIs" dxfId="1117" priority="60" operator="notEqual">
      <formula>0</formula>
    </cfRule>
  </conditionalFormatting>
  <conditionalFormatting sqref="T21:T22">
    <cfRule type="cellIs" dxfId="1116" priority="59" operator="notEqual">
      <formula>0</formula>
    </cfRule>
  </conditionalFormatting>
  <conditionalFormatting sqref="U21:U22">
    <cfRule type="cellIs" dxfId="1115" priority="58" operator="notEqual">
      <formula>0</formula>
    </cfRule>
  </conditionalFormatting>
  <conditionalFormatting sqref="T24:T25">
    <cfRule type="cellIs" dxfId="1114" priority="57" operator="notEqual">
      <formula>0</formula>
    </cfRule>
  </conditionalFormatting>
  <conditionalFormatting sqref="U24:U25">
    <cfRule type="cellIs" dxfId="1113" priority="56" operator="notEqual">
      <formula>0</formula>
    </cfRule>
  </conditionalFormatting>
  <conditionalFormatting sqref="T27:T39">
    <cfRule type="cellIs" dxfId="1112" priority="55" operator="notEqual">
      <formula>0</formula>
    </cfRule>
  </conditionalFormatting>
  <conditionalFormatting sqref="U27:U39">
    <cfRule type="cellIs" dxfId="1111" priority="54" operator="notEqual">
      <formula>0</formula>
    </cfRule>
  </conditionalFormatting>
  <conditionalFormatting sqref="T41:T42">
    <cfRule type="cellIs" dxfId="1110" priority="53" operator="notEqual">
      <formula>0</formula>
    </cfRule>
  </conditionalFormatting>
  <conditionalFormatting sqref="U41:U42">
    <cfRule type="cellIs" dxfId="1109" priority="52" operator="notEqual">
      <formula>0</formula>
    </cfRule>
  </conditionalFormatting>
  <conditionalFormatting sqref="T44:T51">
    <cfRule type="cellIs" dxfId="1108" priority="51" operator="notEqual">
      <formula>0</formula>
    </cfRule>
  </conditionalFormatting>
  <conditionalFormatting sqref="U44:U51">
    <cfRule type="cellIs" dxfId="1107" priority="50" operator="notEqual">
      <formula>0</formula>
    </cfRule>
  </conditionalFormatting>
  <conditionalFormatting sqref="T53:T58">
    <cfRule type="cellIs" dxfId="1106" priority="49" operator="notEqual">
      <formula>0</formula>
    </cfRule>
  </conditionalFormatting>
  <conditionalFormatting sqref="U53:U58">
    <cfRule type="cellIs" dxfId="1105" priority="48" operator="notEqual">
      <formula>0</formula>
    </cfRule>
  </conditionalFormatting>
  <conditionalFormatting sqref="T60:T67">
    <cfRule type="cellIs" dxfId="1104" priority="47" operator="notEqual">
      <formula>0</formula>
    </cfRule>
  </conditionalFormatting>
  <conditionalFormatting sqref="U60:U67">
    <cfRule type="cellIs" dxfId="1103" priority="46" operator="notEqual">
      <formula>0</formula>
    </cfRule>
  </conditionalFormatting>
  <conditionalFormatting sqref="T69:T77">
    <cfRule type="cellIs" dxfId="1102" priority="45" operator="notEqual">
      <formula>0</formula>
    </cfRule>
  </conditionalFormatting>
  <conditionalFormatting sqref="U69:U77">
    <cfRule type="cellIs" dxfId="1101" priority="44" operator="notEqual">
      <formula>0</formula>
    </cfRule>
  </conditionalFormatting>
  <conditionalFormatting sqref="T79">
    <cfRule type="cellIs" dxfId="1100" priority="43" operator="notEqual">
      <formula>0</formula>
    </cfRule>
  </conditionalFormatting>
  <conditionalFormatting sqref="U79">
    <cfRule type="cellIs" dxfId="1099" priority="42" operator="notEqual">
      <formula>0</formula>
    </cfRule>
  </conditionalFormatting>
  <conditionalFormatting sqref="T81:T102">
    <cfRule type="cellIs" dxfId="1098" priority="41" operator="notEqual">
      <formula>0</formula>
    </cfRule>
  </conditionalFormatting>
  <conditionalFormatting sqref="U81:U102">
    <cfRule type="cellIs" dxfId="1097" priority="40" operator="notEqual">
      <formula>0</formula>
    </cfRule>
  </conditionalFormatting>
  <conditionalFormatting sqref="T104:T106">
    <cfRule type="cellIs" dxfId="1096" priority="39" operator="notEqual">
      <formula>0</formula>
    </cfRule>
  </conditionalFormatting>
  <conditionalFormatting sqref="U104:U106">
    <cfRule type="cellIs" dxfId="1095" priority="38" operator="notEqual">
      <formula>0</formula>
    </cfRule>
  </conditionalFormatting>
  <conditionalFormatting sqref="T108:T117">
    <cfRule type="cellIs" dxfId="1094" priority="37" operator="notEqual">
      <formula>0</formula>
    </cfRule>
  </conditionalFormatting>
  <conditionalFormatting sqref="U108:U117">
    <cfRule type="cellIs" dxfId="1093" priority="36" operator="notEqual">
      <formula>0</formula>
    </cfRule>
  </conditionalFormatting>
  <conditionalFormatting sqref="T119:T123">
    <cfRule type="cellIs" dxfId="1092" priority="35" operator="notEqual">
      <formula>0</formula>
    </cfRule>
  </conditionalFormatting>
  <conditionalFormatting sqref="U119:U123">
    <cfRule type="cellIs" dxfId="1091" priority="34" operator="notEqual">
      <formula>0</formula>
    </cfRule>
  </conditionalFormatting>
  <conditionalFormatting sqref="T125:T128">
    <cfRule type="cellIs" dxfId="1090" priority="33" operator="notEqual">
      <formula>0</formula>
    </cfRule>
  </conditionalFormatting>
  <conditionalFormatting sqref="U125:U128">
    <cfRule type="cellIs" dxfId="1089" priority="32" operator="notEqual">
      <formula>0</formula>
    </cfRule>
  </conditionalFormatting>
  <conditionalFormatting sqref="T130:T133">
    <cfRule type="cellIs" dxfId="1088" priority="31" operator="notEqual">
      <formula>0</formula>
    </cfRule>
  </conditionalFormatting>
  <conditionalFormatting sqref="U130:U133">
    <cfRule type="cellIs" dxfId="1087" priority="30" operator="notEqual">
      <formula>0</formula>
    </cfRule>
  </conditionalFormatting>
  <conditionalFormatting sqref="T135:T136">
    <cfRule type="cellIs" dxfId="1086" priority="29" operator="notEqual">
      <formula>0</formula>
    </cfRule>
  </conditionalFormatting>
  <conditionalFormatting sqref="U135:U136">
    <cfRule type="cellIs" dxfId="1085" priority="28" operator="notEqual">
      <formula>0</formula>
    </cfRule>
  </conditionalFormatting>
  <conditionalFormatting sqref="S7">
    <cfRule type="cellIs" dxfId="1084" priority="27" operator="greaterThan">
      <formula>0</formula>
    </cfRule>
  </conditionalFormatting>
  <conditionalFormatting sqref="S8:S11">
    <cfRule type="cellIs" dxfId="1083" priority="26" operator="greaterThan">
      <formula>0</formula>
    </cfRule>
  </conditionalFormatting>
  <conditionalFormatting sqref="S13:S14">
    <cfRule type="cellIs" dxfId="1082" priority="25" operator="greaterThan">
      <formula>0</formula>
    </cfRule>
  </conditionalFormatting>
  <conditionalFormatting sqref="S16:S17">
    <cfRule type="cellIs" dxfId="1081" priority="24" operator="greaterThan">
      <formula>0</formula>
    </cfRule>
  </conditionalFormatting>
  <conditionalFormatting sqref="S19">
    <cfRule type="cellIs" dxfId="1080" priority="23" operator="greaterThan">
      <formula>0</formula>
    </cfRule>
  </conditionalFormatting>
  <conditionalFormatting sqref="S21:S22">
    <cfRule type="cellIs" dxfId="1079" priority="22" operator="greaterThan">
      <formula>0</formula>
    </cfRule>
  </conditionalFormatting>
  <conditionalFormatting sqref="S24:S25">
    <cfRule type="cellIs" dxfId="1078" priority="21" operator="greaterThan">
      <formula>0</formula>
    </cfRule>
  </conditionalFormatting>
  <conditionalFormatting sqref="S44:S51 S42 S27:S36 S38:S39">
    <cfRule type="cellIs" dxfId="1077" priority="20" operator="greaterThan">
      <formula>0</formula>
    </cfRule>
  </conditionalFormatting>
  <conditionalFormatting sqref="S53:S58">
    <cfRule type="cellIs" dxfId="1076" priority="19" operator="greaterThan">
      <formula>0</formula>
    </cfRule>
  </conditionalFormatting>
  <conditionalFormatting sqref="S60:S64 S66:S67">
    <cfRule type="cellIs" dxfId="1075" priority="18" operator="greaterThan">
      <formula>0</formula>
    </cfRule>
  </conditionalFormatting>
  <conditionalFormatting sqref="S69:S70 S72 S75:S77">
    <cfRule type="cellIs" dxfId="1074" priority="17" operator="greaterThan">
      <formula>0</formula>
    </cfRule>
  </conditionalFormatting>
  <conditionalFormatting sqref="S79">
    <cfRule type="cellIs" dxfId="1073" priority="16" operator="greaterThan">
      <formula>0</formula>
    </cfRule>
  </conditionalFormatting>
  <conditionalFormatting sqref="S135:S136 S130:S133 S125:S128 S108:S109 S104:S106 S81:S102 S120:S123 S112:S117">
    <cfRule type="cellIs" dxfId="1072" priority="15" operator="greaterThan">
      <formula>0</formula>
    </cfRule>
  </conditionalFormatting>
  <conditionalFormatting sqref="C60:C67 C53:C58 C44:C51">
    <cfRule type="cellIs" dxfId="1071" priority="8" operator="notEqual">
      <formula>0</formula>
    </cfRule>
  </conditionalFormatting>
  <conditionalFormatting sqref="C7:C11">
    <cfRule type="cellIs" dxfId="1070" priority="14" operator="notEqual">
      <formula>0</formula>
    </cfRule>
  </conditionalFormatting>
  <conditionalFormatting sqref="C126">
    <cfRule type="cellIs" dxfId="1069" priority="13" operator="notEqual">
      <formula>0</formula>
    </cfRule>
  </conditionalFormatting>
  <conditionalFormatting sqref="C13:C14">
    <cfRule type="cellIs" dxfId="1068" priority="12" operator="notEqual">
      <formula>0</formula>
    </cfRule>
  </conditionalFormatting>
  <conditionalFormatting sqref="C21:C22 C19 C16:C17">
    <cfRule type="cellIs" dxfId="1067" priority="11" operator="notEqual">
      <formula>0</formula>
    </cfRule>
  </conditionalFormatting>
  <conditionalFormatting sqref="C24:C25">
    <cfRule type="cellIs" dxfId="1066" priority="10" operator="notEqual">
      <formula>0</formula>
    </cfRule>
  </conditionalFormatting>
  <conditionalFormatting sqref="C41:C42 C27:C39">
    <cfRule type="cellIs" dxfId="1065" priority="9" operator="notEqual">
      <formula>0</formula>
    </cfRule>
  </conditionalFormatting>
  <conditionalFormatting sqref="F140">
    <cfRule type="cellIs" dxfId="1064" priority="7" operator="notEqual">
      <formula>0</formula>
    </cfRule>
  </conditionalFormatting>
  <conditionalFormatting sqref="S37">
    <cfRule type="cellIs" dxfId="1063" priority="6" operator="greaterThan">
      <formula>0</formula>
    </cfRule>
  </conditionalFormatting>
  <conditionalFormatting sqref="S41">
    <cfRule type="cellIs" dxfId="1062" priority="5" operator="greaterThan">
      <formula>0</formula>
    </cfRule>
  </conditionalFormatting>
  <conditionalFormatting sqref="S65">
    <cfRule type="cellIs" dxfId="1061" priority="4" operator="greaterThan">
      <formula>0</formula>
    </cfRule>
  </conditionalFormatting>
  <conditionalFormatting sqref="S73:S74 S71">
    <cfRule type="cellIs" dxfId="1060" priority="3" operator="greaterThan">
      <formula>0</formula>
    </cfRule>
  </conditionalFormatting>
  <conditionalFormatting sqref="S110:S111">
    <cfRule type="cellIs" dxfId="1059" priority="2" operator="greaterThan">
      <formula>0</formula>
    </cfRule>
  </conditionalFormatting>
  <conditionalFormatting sqref="S119">
    <cfRule type="cellIs" dxfId="1058" priority="1" operator="greaterThan">
      <formula>0</formula>
    </cfRule>
  </conditionalFormatting>
  <printOptions horizontalCentered="1"/>
  <pageMargins left="0" right="0" top="0.39370078740157483" bottom="0" header="0" footer="0"/>
  <pageSetup paperSize="9" scale="28" fitToHeight="20" orientation="landscape" r:id="rId1"/>
  <rowBreaks count="1" manualBreakCount="1">
    <brk id="89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CC"/>
    <pageSetUpPr fitToPage="1"/>
  </sheetPr>
  <dimension ref="A1:Y143"/>
  <sheetViews>
    <sheetView zoomScale="45" zoomScaleNormal="45" zoomScaleSheetLayoutView="50" workbookViewId="0">
      <pane xSplit="3" ySplit="8" topLeftCell="D9" activePane="bottomRight" state="frozen"/>
      <selection activeCell="T111" sqref="T111"/>
      <selection pane="topRight" activeCell="T111" sqref="T111"/>
      <selection pane="bottomLeft" activeCell="T111" sqref="T111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15.7109375" style="119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6.28515625" style="6" customWidth="1"/>
    <col min="12" max="12" width="29.570312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8.85546875" style="6" customWidth="1"/>
    <col min="22" max="24" width="9.140625" style="6"/>
    <col min="25" max="25" width="19.5703125" style="6" customWidth="1"/>
    <col min="26" max="16384" width="9.140625" style="6"/>
  </cols>
  <sheetData>
    <row r="1" spans="1:25" ht="33.75" x14ac:dyDescent="0.5">
      <c r="B1" s="2"/>
      <c r="S1" s="7" t="s">
        <v>153</v>
      </c>
    </row>
    <row r="2" spans="1:25" ht="44.25" customHeight="1" thickBot="1" x14ac:dyDescent="0.45">
      <c r="B2" s="8" t="s">
        <v>140</v>
      </c>
      <c r="C2" s="8"/>
      <c r="D2" s="8"/>
      <c r="E2" s="8"/>
    </row>
    <row r="3" spans="1:25" ht="134.25" customHeight="1" thickBot="1" x14ac:dyDescent="0.3">
      <c r="A3" s="169" t="s">
        <v>1</v>
      </c>
      <c r="B3" s="171" t="s">
        <v>2</v>
      </c>
      <c r="C3" s="172" t="str">
        <f>[2]Бурденко!C3</f>
        <v>Протокол №14 от 14.08.2024г.</v>
      </c>
      <c r="D3" s="173"/>
      <c r="E3" s="174"/>
      <c r="F3" s="175" t="str">
        <f>[2]Бурденко!F3</f>
        <v>ПЛАН 
на январь- АВГУСТ 2024г.</v>
      </c>
      <c r="G3" s="185" t="str">
        <f>[2]Бурденко!G3</f>
        <v>ФАКТ 
за январь-АВГУСТ 2024г.</v>
      </c>
      <c r="H3" s="186" t="s">
        <v>3</v>
      </c>
      <c r="I3" s="166" t="s">
        <v>4</v>
      </c>
      <c r="J3" s="184" t="str">
        <f>[2]Бурденко!J3</f>
        <v xml:space="preserve"> Отклонение 
факт за январь-АВГУСТ 2024г. - план на 8 мес.  2024г.
("+" - перевыполнение, факт выше плана; 
"-" - невыполнение, факт ниже плана)</v>
      </c>
      <c r="K3" s="168" t="s">
        <v>141</v>
      </c>
      <c r="L3" s="168"/>
      <c r="M3" s="168" t="s">
        <v>7</v>
      </c>
      <c r="N3" s="168"/>
      <c r="O3" s="168" t="s">
        <v>7</v>
      </c>
      <c r="P3" s="168"/>
      <c r="Q3" s="168" t="s">
        <v>7</v>
      </c>
      <c r="R3" s="168"/>
      <c r="S3" s="187" t="str">
        <f>[2]Бурденко!S3</f>
        <v>Отклонения  
плана на 2024 год  от факта
за январь-АВГУСТ 2024г.
("+" - перевыполнение, факт выше плана; 
"-" - невыполнение, факт ниже плана)</v>
      </c>
      <c r="T3" s="180" t="s">
        <v>8</v>
      </c>
      <c r="U3" s="180"/>
      <c r="Y3" s="9">
        <v>8</v>
      </c>
    </row>
    <row r="4" spans="1:25" ht="78" customHeight="1" x14ac:dyDescent="0.25">
      <c r="A4" s="170"/>
      <c r="B4" s="171"/>
      <c r="C4" s="10" t="s">
        <v>9</v>
      </c>
      <c r="D4" s="11" t="s">
        <v>10</v>
      </c>
      <c r="E4" s="10" t="s">
        <v>11</v>
      </c>
      <c r="F4" s="176"/>
      <c r="G4" s="185"/>
      <c r="H4" s="186"/>
      <c r="I4" s="166"/>
      <c r="J4" s="184"/>
      <c r="K4" s="124" t="s">
        <v>12</v>
      </c>
      <c r="L4" s="125" t="s">
        <v>13</v>
      </c>
      <c r="M4" s="124" t="s">
        <v>12</v>
      </c>
      <c r="N4" s="125" t="s">
        <v>13</v>
      </c>
      <c r="O4" s="124" t="s">
        <v>12</v>
      </c>
      <c r="P4" s="125" t="s">
        <v>13</v>
      </c>
      <c r="Q4" s="124" t="s">
        <v>12</v>
      </c>
      <c r="R4" s="125" t="s">
        <v>13</v>
      </c>
      <c r="S4" s="187"/>
      <c r="T4" s="126" t="s">
        <v>12</v>
      </c>
      <c r="U4" s="127" t="s">
        <v>13</v>
      </c>
    </row>
    <row r="5" spans="1:25" ht="23.25" customHeight="1" x14ac:dyDescent="0.35">
      <c r="A5" s="16">
        <v>1</v>
      </c>
      <c r="B5" s="16">
        <v>2</v>
      </c>
      <c r="C5" s="16">
        <v>3</v>
      </c>
      <c r="D5" s="17">
        <v>4</v>
      </c>
      <c r="E5" s="16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14</v>
      </c>
      <c r="N5" s="18" t="s">
        <v>15</v>
      </c>
      <c r="O5" s="18" t="s">
        <v>16</v>
      </c>
      <c r="P5" s="18" t="s">
        <v>17</v>
      </c>
      <c r="Q5" s="18" t="s">
        <v>18</v>
      </c>
      <c r="R5" s="18" t="s">
        <v>19</v>
      </c>
      <c r="S5" s="18">
        <v>13</v>
      </c>
      <c r="T5" s="18">
        <v>14</v>
      </c>
      <c r="U5" s="18">
        <v>15</v>
      </c>
    </row>
    <row r="6" spans="1:25" ht="26.25" hidden="1" customHeight="1" x14ac:dyDescent="0.25">
      <c r="A6" s="19"/>
      <c r="B6" s="19" t="s">
        <v>20</v>
      </c>
      <c r="C6" s="20">
        <f>SUM(C7:C11)</f>
        <v>0</v>
      </c>
      <c r="D6" s="21"/>
      <c r="E6" s="22">
        <f>SUM(E7:E11)</f>
        <v>0</v>
      </c>
      <c r="F6" s="20">
        <f>SUM(F7:F11)</f>
        <v>0</v>
      </c>
      <c r="G6" s="20">
        <f>SUM(G7:G11)</f>
        <v>0</v>
      </c>
      <c r="H6" s="20">
        <f>SUM(H7:H11)</f>
        <v>0</v>
      </c>
      <c r="I6" s="20">
        <f>IFERROR(ROUND(G6/F6*100,2),0)</f>
        <v>0</v>
      </c>
      <c r="J6" s="20">
        <f t="shared" ref="J6:U6" si="0">SUM(J7:J11)</f>
        <v>0</v>
      </c>
      <c r="K6" s="20">
        <f t="shared" si="0"/>
        <v>0</v>
      </c>
      <c r="L6" s="22">
        <f t="shared" si="0"/>
        <v>0</v>
      </c>
      <c r="M6" s="20">
        <f t="shared" si="0"/>
        <v>0</v>
      </c>
      <c r="N6" s="22">
        <f t="shared" si="0"/>
        <v>0</v>
      </c>
      <c r="O6" s="20">
        <f t="shared" si="0"/>
        <v>0</v>
      </c>
      <c r="P6" s="22">
        <f t="shared" si="0"/>
        <v>0</v>
      </c>
      <c r="Q6" s="20">
        <f t="shared" si="0"/>
        <v>0</v>
      </c>
      <c r="R6" s="22">
        <f t="shared" si="0"/>
        <v>0</v>
      </c>
      <c r="S6" s="20">
        <f t="shared" si="0"/>
        <v>0</v>
      </c>
      <c r="T6" s="20">
        <f t="shared" si="0"/>
        <v>0</v>
      </c>
      <c r="U6" s="22">
        <f t="shared" si="0"/>
        <v>0</v>
      </c>
    </row>
    <row r="7" spans="1:25" ht="63.75" hidden="1" customHeight="1" x14ac:dyDescent="0.25">
      <c r="A7" s="163">
        <v>1</v>
      </c>
      <c r="B7" s="23" t="s">
        <v>21</v>
      </c>
      <c r="C7" s="24">
        <f>'[2]2024_ВМП_ПР_был'!$E7</f>
        <v>0</v>
      </c>
      <c r="D7" s="25">
        <v>159115.88</v>
      </c>
      <c r="E7" s="26">
        <v>0</v>
      </c>
      <c r="F7" s="24">
        <f>ROUND(C7/12*$Y$3,0)</f>
        <v>0</v>
      </c>
      <c r="G7" s="24">
        <f>'[2]ФАКТ_за янв-АВГУСТ'!F$19</f>
        <v>0</v>
      </c>
      <c r="H7" s="24"/>
      <c r="I7" s="24">
        <f>IFERROR(ROUND(G7/F7*100,2),0)</f>
        <v>0</v>
      </c>
      <c r="J7" s="27">
        <f>G7-F7</f>
        <v>0</v>
      </c>
      <c r="K7" s="24"/>
      <c r="L7" s="26">
        <f>ROUND(K7*$D7,2)</f>
        <v>0</v>
      </c>
      <c r="M7" s="24"/>
      <c r="N7" s="26">
        <f>ROUND(M7*$D7,2)</f>
        <v>0</v>
      </c>
      <c r="O7" s="24"/>
      <c r="P7" s="26">
        <f>ROUND(O7*$D7,2)</f>
        <v>0</v>
      </c>
      <c r="Q7" s="24"/>
      <c r="R7" s="26">
        <f>ROUND(Q7*$D7,2)</f>
        <v>0</v>
      </c>
      <c r="S7" s="27">
        <f>G7-C7</f>
        <v>0</v>
      </c>
      <c r="T7" s="24"/>
      <c r="U7" s="26">
        <f>ROUND(T7*$D7,2)</f>
        <v>0</v>
      </c>
    </row>
    <row r="8" spans="1:25" s="5" customFormat="1" ht="97.5" hidden="1" x14ac:dyDescent="0.35">
      <c r="A8" s="164"/>
      <c r="B8" s="28" t="s">
        <v>22</v>
      </c>
      <c r="C8" s="24">
        <f>'[2]2024_ВМП_ПР_был'!$E8</f>
        <v>0</v>
      </c>
      <c r="D8" s="29">
        <v>159115.88</v>
      </c>
      <c r="E8" s="30">
        <f>ROUND(C8*$D8,2)</f>
        <v>0</v>
      </c>
      <c r="F8" s="63">
        <f>ROUND(C8/12*$Y$3,0)</f>
        <v>0</v>
      </c>
      <c r="G8" s="63">
        <f>'[2]ФАКТ_за янв-АВГУСТ'!G$19</f>
        <v>0</v>
      </c>
      <c r="H8" s="31"/>
      <c r="I8" s="63">
        <f t="shared" ref="I8:I71" si="1">IFERROR(ROUND(G8/F8*100,2),0)</f>
        <v>0</v>
      </c>
      <c r="J8" s="27">
        <f>G8-F8</f>
        <v>0</v>
      </c>
      <c r="K8" s="24"/>
      <c r="L8" s="26">
        <f t="shared" ref="L8:N11" si="2">ROUND(K8*$D8,2)</f>
        <v>0</v>
      </c>
      <c r="M8" s="24"/>
      <c r="N8" s="26">
        <f t="shared" si="2"/>
        <v>0</v>
      </c>
      <c r="O8" s="24"/>
      <c r="P8" s="26">
        <f>ROUND(O8*$D8,2)</f>
        <v>0</v>
      </c>
      <c r="Q8" s="24"/>
      <c r="R8" s="26">
        <f>ROUND(Q8*$D8,2)</f>
        <v>0</v>
      </c>
      <c r="S8" s="27">
        <f>G8-C8</f>
        <v>0</v>
      </c>
      <c r="T8" s="24"/>
      <c r="U8" s="26">
        <f>ROUND(T8*$D8,2)</f>
        <v>0</v>
      </c>
    </row>
    <row r="9" spans="1:25" s="5" customFormat="1" ht="74.25" hidden="1" customHeight="1" x14ac:dyDescent="0.35">
      <c r="A9" s="32">
        <v>2</v>
      </c>
      <c r="B9" s="33" t="s">
        <v>23</v>
      </c>
      <c r="C9" s="24">
        <f>'[2]2024_ВМП_ПР_был'!$E9</f>
        <v>0</v>
      </c>
      <c r="D9" s="25">
        <v>242366.6</v>
      </c>
      <c r="E9" s="30">
        <f>ROUND(C9*$D9,2)</f>
        <v>0</v>
      </c>
      <c r="F9" s="34">
        <f>ROUND(C9/12*$Y$3,0)</f>
        <v>0</v>
      </c>
      <c r="G9" s="34">
        <f>'[2]ФАКТ_за янв-АВГУСТ'!H$19</f>
        <v>0</v>
      </c>
      <c r="H9" s="34"/>
      <c r="I9" s="34">
        <f t="shared" si="1"/>
        <v>0</v>
      </c>
      <c r="J9" s="27">
        <f>G9-F9</f>
        <v>0</v>
      </c>
      <c r="K9" s="24"/>
      <c r="L9" s="26">
        <f t="shared" si="2"/>
        <v>0</v>
      </c>
      <c r="M9" s="24"/>
      <c r="N9" s="26">
        <f t="shared" si="2"/>
        <v>0</v>
      </c>
      <c r="O9" s="24"/>
      <c r="P9" s="26">
        <f>ROUND(O9*$D9,2)</f>
        <v>0</v>
      </c>
      <c r="Q9" s="24"/>
      <c r="R9" s="26">
        <f>ROUND(Q9*$D9,2)</f>
        <v>0</v>
      </c>
      <c r="S9" s="27">
        <f>G9-C9</f>
        <v>0</v>
      </c>
      <c r="T9" s="24"/>
      <c r="U9" s="26">
        <f>ROUND(T9*$D9,2)</f>
        <v>0</v>
      </c>
    </row>
    <row r="10" spans="1:25" s="5" customFormat="1" ht="91.5" hidden="1" customHeight="1" x14ac:dyDescent="0.35">
      <c r="A10" s="35">
        <v>3</v>
      </c>
      <c r="B10" s="36" t="s">
        <v>24</v>
      </c>
      <c r="C10" s="24">
        <f>'[2]2024_ВМП_ПР_был'!$E10</f>
        <v>0</v>
      </c>
      <c r="D10" s="25">
        <v>158265.10999999999</v>
      </c>
      <c r="E10" s="30">
        <f>ROUND(C10*$D10,2)</f>
        <v>0</v>
      </c>
      <c r="F10" s="34">
        <f>ROUND(C10/12*$Y$3,0)</f>
        <v>0</v>
      </c>
      <c r="G10" s="34">
        <f>'[2]ФАКТ_за янв-АВГУСТ'!I$19</f>
        <v>0</v>
      </c>
      <c r="H10" s="34"/>
      <c r="I10" s="34">
        <f t="shared" si="1"/>
        <v>0</v>
      </c>
      <c r="J10" s="27">
        <f>G10-F10</f>
        <v>0</v>
      </c>
      <c r="K10" s="24"/>
      <c r="L10" s="26">
        <f t="shared" si="2"/>
        <v>0</v>
      </c>
      <c r="M10" s="24"/>
      <c r="N10" s="26">
        <f t="shared" si="2"/>
        <v>0</v>
      </c>
      <c r="O10" s="24"/>
      <c r="P10" s="26">
        <f>ROUND(O10*$D10,2)</f>
        <v>0</v>
      </c>
      <c r="Q10" s="24"/>
      <c r="R10" s="26">
        <f>ROUND(Q10*$D10,2)</f>
        <v>0</v>
      </c>
      <c r="S10" s="27">
        <f>G10-C10</f>
        <v>0</v>
      </c>
      <c r="T10" s="24"/>
      <c r="U10" s="26">
        <f>ROUND(T10*$D10,2)</f>
        <v>0</v>
      </c>
    </row>
    <row r="11" spans="1:25" s="5" customFormat="1" ht="78" hidden="1" x14ac:dyDescent="0.35">
      <c r="A11" s="35">
        <v>4</v>
      </c>
      <c r="B11" s="36" t="s">
        <v>25</v>
      </c>
      <c r="C11" s="24">
        <f>'[2]2024_ВМП_ПР_был'!$E11</f>
        <v>0</v>
      </c>
      <c r="D11" s="25">
        <v>277786.49</v>
      </c>
      <c r="E11" s="30"/>
      <c r="F11" s="34">
        <f>ROUND(C11/12*$Y$3,0)</f>
        <v>0</v>
      </c>
      <c r="G11" s="34">
        <f>'[2]ФАКТ_за янв-АВГУСТ'!J$19</f>
        <v>0</v>
      </c>
      <c r="H11" s="34"/>
      <c r="I11" s="34">
        <f t="shared" si="1"/>
        <v>0</v>
      </c>
      <c r="J11" s="27">
        <f>G11-F11</f>
        <v>0</v>
      </c>
      <c r="K11" s="24"/>
      <c r="L11" s="26">
        <f t="shared" si="2"/>
        <v>0</v>
      </c>
      <c r="M11" s="24"/>
      <c r="N11" s="26">
        <f t="shared" si="2"/>
        <v>0</v>
      </c>
      <c r="O11" s="24"/>
      <c r="P11" s="26">
        <f>ROUND(O11*$D11,2)</f>
        <v>0</v>
      </c>
      <c r="Q11" s="24"/>
      <c r="R11" s="26">
        <f>ROUND(Q11*$D11,2)</f>
        <v>0</v>
      </c>
      <c r="S11" s="27">
        <f>G11-C11</f>
        <v>0</v>
      </c>
      <c r="T11" s="24"/>
      <c r="U11" s="26">
        <f>ROUND(T11*$D11,2)</f>
        <v>0</v>
      </c>
    </row>
    <row r="12" spans="1:25" s="5" customFormat="1" ht="32.25" hidden="1" customHeight="1" x14ac:dyDescent="0.35">
      <c r="A12" s="19"/>
      <c r="B12" s="19" t="s">
        <v>26</v>
      </c>
      <c r="C12" s="20">
        <f>SUM(C13:C14)</f>
        <v>0</v>
      </c>
      <c r="D12" s="21"/>
      <c r="E12" s="22">
        <f>SUM(E13:E14)</f>
        <v>0</v>
      </c>
      <c r="F12" s="20">
        <f>SUM(F13:F14)</f>
        <v>0</v>
      </c>
      <c r="G12" s="20">
        <f>SUM(G13:G14)</f>
        <v>0</v>
      </c>
      <c r="H12" s="20">
        <f>SUM(H13:H14)</f>
        <v>0</v>
      </c>
      <c r="I12" s="20">
        <f t="shared" si="1"/>
        <v>0</v>
      </c>
      <c r="J12" s="20">
        <f t="shared" ref="J12:U12" si="3">SUM(J13:J14)</f>
        <v>0</v>
      </c>
      <c r="K12" s="20">
        <f t="shared" si="3"/>
        <v>0</v>
      </c>
      <c r="L12" s="22">
        <f t="shared" si="3"/>
        <v>0</v>
      </c>
      <c r="M12" s="20">
        <f t="shared" si="3"/>
        <v>0</v>
      </c>
      <c r="N12" s="22">
        <f t="shared" si="3"/>
        <v>0</v>
      </c>
      <c r="O12" s="20">
        <f t="shared" si="3"/>
        <v>0</v>
      </c>
      <c r="P12" s="22">
        <f t="shared" si="3"/>
        <v>0</v>
      </c>
      <c r="Q12" s="20">
        <f t="shared" si="3"/>
        <v>0</v>
      </c>
      <c r="R12" s="22">
        <f t="shared" si="3"/>
        <v>0</v>
      </c>
      <c r="S12" s="20">
        <f t="shared" si="3"/>
        <v>0</v>
      </c>
      <c r="T12" s="20">
        <f t="shared" si="3"/>
        <v>0</v>
      </c>
      <c r="U12" s="22">
        <f t="shared" si="3"/>
        <v>0</v>
      </c>
    </row>
    <row r="13" spans="1:25" s="5" customFormat="1" ht="117" hidden="1" x14ac:dyDescent="0.35">
      <c r="A13" s="163">
        <v>5</v>
      </c>
      <c r="B13" s="33" t="s">
        <v>27</v>
      </c>
      <c r="C13" s="24">
        <f>'[2]2024_ВМП_ПР_был'!$E13</f>
        <v>0</v>
      </c>
      <c r="D13" s="25">
        <v>164810.92000000001</v>
      </c>
      <c r="E13" s="30">
        <f>ROUND(C13*$D13,2)</f>
        <v>0</v>
      </c>
      <c r="F13" s="63">
        <f t="shared" ref="F13:F76" si="4">ROUND(C13/12*$Y$3,0)</f>
        <v>0</v>
      </c>
      <c r="G13" s="63">
        <f>'[2]ФАКТ_за янв-АВГУСТ'!L$19</f>
        <v>0</v>
      </c>
      <c r="H13" s="63"/>
      <c r="I13" s="63">
        <f t="shared" si="1"/>
        <v>0</v>
      </c>
      <c r="J13" s="27">
        <f>G13-F13</f>
        <v>0</v>
      </c>
      <c r="K13" s="24"/>
      <c r="L13" s="26">
        <f t="shared" ref="L13:N14" si="5">ROUND(K13*$D13,2)</f>
        <v>0</v>
      </c>
      <c r="M13" s="24"/>
      <c r="N13" s="26">
        <f t="shared" si="5"/>
        <v>0</v>
      </c>
      <c r="O13" s="24"/>
      <c r="P13" s="26">
        <f>ROUND(O13*$D13,2)</f>
        <v>0</v>
      </c>
      <c r="Q13" s="24"/>
      <c r="R13" s="26">
        <f>ROUND(Q13*$D13,2)</f>
        <v>0</v>
      </c>
      <c r="S13" s="27">
        <f>G13-C13</f>
        <v>0</v>
      </c>
      <c r="T13" s="24"/>
      <c r="U13" s="26">
        <f>ROUND(T13*$D13,2)</f>
        <v>0</v>
      </c>
    </row>
    <row r="14" spans="1:25" s="5" customFormat="1" ht="60" hidden="1" customHeight="1" x14ac:dyDescent="0.35">
      <c r="A14" s="164"/>
      <c r="B14" s="38" t="s">
        <v>28</v>
      </c>
      <c r="C14" s="24">
        <f>'[2]2024_ВМП_ПР_был'!$E14</f>
        <v>0</v>
      </c>
      <c r="D14" s="29">
        <v>164810.92000000001</v>
      </c>
      <c r="E14" s="39">
        <v>0</v>
      </c>
      <c r="F14" s="34">
        <f t="shared" si="4"/>
        <v>0</v>
      </c>
      <c r="G14" s="34">
        <f>'[2]ФАКТ_за янв-АВГУСТ'!M105</f>
        <v>0</v>
      </c>
      <c r="H14" s="34"/>
      <c r="I14" s="34">
        <f t="shared" si="1"/>
        <v>0</v>
      </c>
      <c r="J14" s="27">
        <f>G14-F14</f>
        <v>0</v>
      </c>
      <c r="K14" s="24"/>
      <c r="L14" s="26">
        <f t="shared" si="5"/>
        <v>0</v>
      </c>
      <c r="M14" s="24"/>
      <c r="N14" s="26">
        <f t="shared" si="5"/>
        <v>0</v>
      </c>
      <c r="O14" s="24"/>
      <c r="P14" s="26">
        <f>ROUND(O14*$D14,2)</f>
        <v>0</v>
      </c>
      <c r="Q14" s="24"/>
      <c r="R14" s="26">
        <f>ROUND(Q14*$D14,2)</f>
        <v>0</v>
      </c>
      <c r="S14" s="27">
        <f>G14-C14</f>
        <v>0</v>
      </c>
      <c r="T14" s="24"/>
      <c r="U14" s="26">
        <f>ROUND(T14*$D14,2)</f>
        <v>0</v>
      </c>
    </row>
    <row r="15" spans="1:25" s="5" customFormat="1" ht="32.25" hidden="1" customHeight="1" x14ac:dyDescent="0.35">
      <c r="A15" s="19"/>
      <c r="B15" s="19" t="s">
        <v>29</v>
      </c>
      <c r="C15" s="20">
        <v>0</v>
      </c>
      <c r="D15" s="21"/>
      <c r="E15" s="22">
        <v>0</v>
      </c>
      <c r="F15" s="20">
        <v>0</v>
      </c>
      <c r="G15" s="20">
        <v>0</v>
      </c>
      <c r="H15" s="20">
        <v>0</v>
      </c>
      <c r="I15" s="20">
        <f t="shared" si="1"/>
        <v>0</v>
      </c>
      <c r="J15" s="20">
        <v>0</v>
      </c>
      <c r="K15" s="20">
        <v>0</v>
      </c>
      <c r="L15" s="22">
        <v>0</v>
      </c>
      <c r="M15" s="20">
        <v>0</v>
      </c>
      <c r="N15" s="22">
        <v>0</v>
      </c>
      <c r="O15" s="20">
        <v>0</v>
      </c>
      <c r="P15" s="22">
        <v>0</v>
      </c>
      <c r="Q15" s="20">
        <v>0</v>
      </c>
      <c r="R15" s="22">
        <v>0</v>
      </c>
      <c r="S15" s="20">
        <v>0</v>
      </c>
      <c r="T15" s="20">
        <v>0</v>
      </c>
      <c r="U15" s="22">
        <v>0</v>
      </c>
    </row>
    <row r="16" spans="1:25" s="5" customFormat="1" ht="78" hidden="1" customHeight="1" x14ac:dyDescent="0.35">
      <c r="A16" s="40">
        <v>6</v>
      </c>
      <c r="B16" s="28" t="s">
        <v>30</v>
      </c>
      <c r="C16" s="24">
        <f>'[2]2024_ВМП_ПР_был'!$E16</f>
        <v>0</v>
      </c>
      <c r="D16" s="25">
        <v>185908.5</v>
      </c>
      <c r="E16" s="39">
        <v>0</v>
      </c>
      <c r="F16" s="34">
        <f t="shared" si="4"/>
        <v>0</v>
      </c>
      <c r="G16" s="34">
        <f>'[2]ФАКТ_за янв-АВГУСТ'!O$19</f>
        <v>0</v>
      </c>
      <c r="H16" s="34"/>
      <c r="I16" s="34">
        <f t="shared" si="1"/>
        <v>0</v>
      </c>
      <c r="J16" s="27">
        <f>G16-F16</f>
        <v>0</v>
      </c>
      <c r="K16" s="24"/>
      <c r="L16" s="26">
        <f t="shared" ref="L16:N17" si="6">ROUND(K16*$D16,2)</f>
        <v>0</v>
      </c>
      <c r="M16" s="24"/>
      <c r="N16" s="26">
        <f t="shared" si="6"/>
        <v>0</v>
      </c>
      <c r="O16" s="24"/>
      <c r="P16" s="26">
        <f>ROUND(O16*$D16,2)</f>
        <v>0</v>
      </c>
      <c r="Q16" s="24"/>
      <c r="R16" s="26">
        <f>ROUND(Q16*$D16,2)</f>
        <v>0</v>
      </c>
      <c r="S16" s="27">
        <f>G16-C16</f>
        <v>0</v>
      </c>
      <c r="T16" s="24"/>
      <c r="U16" s="26">
        <f>ROUND(T16*$D16,2)</f>
        <v>0</v>
      </c>
    </row>
    <row r="17" spans="1:21" s="5" customFormat="1" ht="52.5" hidden="1" customHeight="1" x14ac:dyDescent="0.35">
      <c r="A17" s="41">
        <v>7</v>
      </c>
      <c r="B17" s="42" t="s">
        <v>31</v>
      </c>
      <c r="C17" s="24">
        <f>'[2]2024_ВМП_ПР_был'!$E17</f>
        <v>0</v>
      </c>
      <c r="D17" s="25">
        <v>539506.23</v>
      </c>
      <c r="E17" s="39">
        <v>0</v>
      </c>
      <c r="F17" s="34">
        <f t="shared" si="4"/>
        <v>0</v>
      </c>
      <c r="G17" s="34">
        <f>'[2]ФАКТ_за янв-АВГУСТ'!P$19</f>
        <v>0</v>
      </c>
      <c r="H17" s="34"/>
      <c r="I17" s="34">
        <f t="shared" si="1"/>
        <v>0</v>
      </c>
      <c r="J17" s="27">
        <f>G17-F17</f>
        <v>0</v>
      </c>
      <c r="K17" s="24"/>
      <c r="L17" s="26">
        <f t="shared" si="6"/>
        <v>0</v>
      </c>
      <c r="M17" s="24"/>
      <c r="N17" s="26">
        <f t="shared" si="6"/>
        <v>0</v>
      </c>
      <c r="O17" s="24"/>
      <c r="P17" s="26">
        <f>ROUND(O17*$D17,2)</f>
        <v>0</v>
      </c>
      <c r="Q17" s="24"/>
      <c r="R17" s="26">
        <f>ROUND(Q17*$D17,2)</f>
        <v>0</v>
      </c>
      <c r="S17" s="27">
        <f t="shared" ref="S17:S24" si="7">G17-C17</f>
        <v>0</v>
      </c>
      <c r="T17" s="24"/>
      <c r="U17" s="26">
        <f>ROUND(T17*$D17,2)</f>
        <v>0</v>
      </c>
    </row>
    <row r="18" spans="1:21" s="5" customFormat="1" ht="27.75" hidden="1" customHeight="1" x14ac:dyDescent="0.35">
      <c r="A18" s="19"/>
      <c r="B18" s="19" t="s">
        <v>32</v>
      </c>
      <c r="C18" s="20">
        <f>C19</f>
        <v>0</v>
      </c>
      <c r="D18" s="21"/>
      <c r="E18" s="22">
        <f>E19</f>
        <v>0</v>
      </c>
      <c r="F18" s="20">
        <f>F19</f>
        <v>0</v>
      </c>
      <c r="G18" s="20">
        <f>G19</f>
        <v>0</v>
      </c>
      <c r="H18" s="20">
        <f>H19</f>
        <v>0</v>
      </c>
      <c r="I18" s="20">
        <f t="shared" si="1"/>
        <v>0</v>
      </c>
      <c r="J18" s="20">
        <f>J19</f>
        <v>0</v>
      </c>
      <c r="K18" s="20">
        <f>K19</f>
        <v>0</v>
      </c>
      <c r="L18" s="22">
        <f t="shared" ref="L18:R18" si="8">L19</f>
        <v>0</v>
      </c>
      <c r="M18" s="20">
        <f>M19</f>
        <v>0</v>
      </c>
      <c r="N18" s="22">
        <f t="shared" si="8"/>
        <v>0</v>
      </c>
      <c r="O18" s="20">
        <f>O19</f>
        <v>0</v>
      </c>
      <c r="P18" s="22">
        <f t="shared" si="8"/>
        <v>0</v>
      </c>
      <c r="Q18" s="20">
        <f>Q19</f>
        <v>0</v>
      </c>
      <c r="R18" s="22">
        <f t="shared" si="8"/>
        <v>0</v>
      </c>
      <c r="S18" s="20">
        <f>S19</f>
        <v>0</v>
      </c>
      <c r="T18" s="20">
        <f>T19</f>
        <v>0</v>
      </c>
      <c r="U18" s="22">
        <f>U19</f>
        <v>0</v>
      </c>
    </row>
    <row r="19" spans="1:21" s="5" customFormat="1" ht="39" hidden="1" customHeight="1" x14ac:dyDescent="0.35">
      <c r="A19" s="41">
        <v>8</v>
      </c>
      <c r="B19" s="38" t="s">
        <v>33</v>
      </c>
      <c r="C19" s="24">
        <f>'[2]2024_ВМП_ПР_был'!$E19</f>
        <v>0</v>
      </c>
      <c r="D19" s="25">
        <v>329041.37</v>
      </c>
      <c r="E19" s="30">
        <f>ROUND(C19*$D19,2)</f>
        <v>0</v>
      </c>
      <c r="F19" s="34">
        <f t="shared" si="4"/>
        <v>0</v>
      </c>
      <c r="G19" s="34">
        <f>'[2]ФАКТ_за янв-АВГУСТ'!R$19</f>
        <v>0</v>
      </c>
      <c r="H19" s="34"/>
      <c r="I19" s="34">
        <f t="shared" si="1"/>
        <v>0</v>
      </c>
      <c r="J19" s="27">
        <f>G19-F19</f>
        <v>0</v>
      </c>
      <c r="K19" s="24"/>
      <c r="L19" s="26">
        <f>ROUND(K19*$D19,2)</f>
        <v>0</v>
      </c>
      <c r="M19" s="24"/>
      <c r="N19" s="26">
        <f>ROUND(M19*$D19,2)</f>
        <v>0</v>
      </c>
      <c r="O19" s="24"/>
      <c r="P19" s="26">
        <f>ROUND(O19*$D19,2)</f>
        <v>0</v>
      </c>
      <c r="Q19" s="24"/>
      <c r="R19" s="26">
        <f>ROUND(Q19*$D19,2)</f>
        <v>0</v>
      </c>
      <c r="S19" s="27">
        <f t="shared" si="7"/>
        <v>0</v>
      </c>
      <c r="T19" s="24"/>
      <c r="U19" s="26">
        <f>ROUND(T19*$D19,2)</f>
        <v>0</v>
      </c>
    </row>
    <row r="20" spans="1:21" s="5" customFormat="1" ht="26.25" hidden="1" customHeight="1" x14ac:dyDescent="0.35">
      <c r="A20" s="19"/>
      <c r="B20" s="19" t="s">
        <v>34</v>
      </c>
      <c r="C20" s="20">
        <f>C21+C22</f>
        <v>0</v>
      </c>
      <c r="D20" s="21"/>
      <c r="E20" s="22">
        <f t="shared" ref="E20:U20" si="9">E21+E22</f>
        <v>0</v>
      </c>
      <c r="F20" s="20">
        <f t="shared" si="9"/>
        <v>0</v>
      </c>
      <c r="G20" s="20">
        <f t="shared" si="9"/>
        <v>0</v>
      </c>
      <c r="H20" s="20">
        <f t="shared" si="9"/>
        <v>0</v>
      </c>
      <c r="I20" s="20">
        <f t="shared" si="1"/>
        <v>0</v>
      </c>
      <c r="J20" s="20">
        <f t="shared" si="9"/>
        <v>0</v>
      </c>
      <c r="K20" s="20">
        <f t="shared" si="9"/>
        <v>0</v>
      </c>
      <c r="L20" s="22">
        <f t="shared" si="9"/>
        <v>0</v>
      </c>
      <c r="M20" s="20">
        <f t="shared" si="9"/>
        <v>0</v>
      </c>
      <c r="N20" s="22">
        <f t="shared" si="9"/>
        <v>0</v>
      </c>
      <c r="O20" s="20">
        <f t="shared" si="9"/>
        <v>0</v>
      </c>
      <c r="P20" s="22">
        <f t="shared" si="9"/>
        <v>0</v>
      </c>
      <c r="Q20" s="20">
        <f t="shared" si="9"/>
        <v>0</v>
      </c>
      <c r="R20" s="22">
        <f t="shared" si="9"/>
        <v>0</v>
      </c>
      <c r="S20" s="20">
        <f t="shared" si="9"/>
        <v>0</v>
      </c>
      <c r="T20" s="20">
        <f t="shared" si="9"/>
        <v>0</v>
      </c>
      <c r="U20" s="22">
        <f t="shared" si="9"/>
        <v>0</v>
      </c>
    </row>
    <row r="21" spans="1:21" s="5" customFormat="1" ht="58.5" hidden="1" x14ac:dyDescent="0.35">
      <c r="A21" s="163">
        <v>9</v>
      </c>
      <c r="B21" s="28" t="s">
        <v>35</v>
      </c>
      <c r="C21" s="24">
        <f>'[2]2024_ВМП_ПР_был'!$E21</f>
        <v>0</v>
      </c>
      <c r="D21" s="25">
        <v>126022</v>
      </c>
      <c r="E21" s="30">
        <f>ROUND(C21*$D21,2)</f>
        <v>0</v>
      </c>
      <c r="F21" s="34">
        <f t="shared" si="4"/>
        <v>0</v>
      </c>
      <c r="G21" s="34">
        <f>'[2]ФАКТ_за янв-АВГУСТ'!T$19</f>
        <v>0</v>
      </c>
      <c r="H21" s="34"/>
      <c r="I21" s="34">
        <f t="shared" si="1"/>
        <v>0</v>
      </c>
      <c r="J21" s="27">
        <f>G21-F21</f>
        <v>0</v>
      </c>
      <c r="K21" s="24"/>
      <c r="L21" s="26">
        <f t="shared" ref="L21:N22" si="10">ROUND(K21*$D21,2)</f>
        <v>0</v>
      </c>
      <c r="M21" s="24"/>
      <c r="N21" s="26">
        <f t="shared" si="10"/>
        <v>0</v>
      </c>
      <c r="O21" s="24"/>
      <c r="P21" s="26">
        <f>ROUND(O21*$D21,2)</f>
        <v>0</v>
      </c>
      <c r="Q21" s="24"/>
      <c r="R21" s="26">
        <f>ROUND(Q21*$D21,2)</f>
        <v>0</v>
      </c>
      <c r="S21" s="27">
        <f t="shared" si="7"/>
        <v>0</v>
      </c>
      <c r="T21" s="24"/>
      <c r="U21" s="26">
        <f>ROUND(T21*$D21,2)</f>
        <v>0</v>
      </c>
    </row>
    <row r="22" spans="1:21" s="5" customFormat="1" ht="58.5" hidden="1" customHeight="1" x14ac:dyDescent="0.35">
      <c r="A22" s="164"/>
      <c r="B22" s="43" t="s">
        <v>36</v>
      </c>
      <c r="C22" s="24">
        <f>'[2]2024_ВМП_ПР_был'!$E22</f>
        <v>0</v>
      </c>
      <c r="D22" s="25">
        <v>126022</v>
      </c>
      <c r="E22" s="30">
        <f>ROUND(C22*$D22,2)</f>
        <v>0</v>
      </c>
      <c r="F22" s="34">
        <f t="shared" si="4"/>
        <v>0</v>
      </c>
      <c r="G22" s="34">
        <f>'[2]ФАКТ_за янв-АВГУСТ'!U$19</f>
        <v>0</v>
      </c>
      <c r="H22" s="34"/>
      <c r="I22" s="34">
        <f t="shared" si="1"/>
        <v>0</v>
      </c>
      <c r="J22" s="27">
        <f>G22-F22</f>
        <v>0</v>
      </c>
      <c r="K22" s="24"/>
      <c r="L22" s="26">
        <f t="shared" si="10"/>
        <v>0</v>
      </c>
      <c r="M22" s="24"/>
      <c r="N22" s="26">
        <f t="shared" si="10"/>
        <v>0</v>
      </c>
      <c r="O22" s="24"/>
      <c r="P22" s="26">
        <f>ROUND(O22*$D22,2)</f>
        <v>0</v>
      </c>
      <c r="Q22" s="24"/>
      <c r="R22" s="26">
        <f>ROUND(Q22*$D22,2)</f>
        <v>0</v>
      </c>
      <c r="S22" s="27">
        <f t="shared" si="7"/>
        <v>0</v>
      </c>
      <c r="T22" s="24"/>
      <c r="U22" s="26">
        <f>ROUND(T22*$D22,2)</f>
        <v>0</v>
      </c>
    </row>
    <row r="23" spans="1:21" s="5" customFormat="1" ht="26.25" hidden="1" customHeight="1" x14ac:dyDescent="0.35">
      <c r="A23" s="19"/>
      <c r="B23" s="19" t="s">
        <v>37</v>
      </c>
      <c r="C23" s="20">
        <f>C24</f>
        <v>0</v>
      </c>
      <c r="D23" s="21"/>
      <c r="E23" s="22">
        <f>E24</f>
        <v>0</v>
      </c>
      <c r="F23" s="20">
        <f>F24</f>
        <v>0</v>
      </c>
      <c r="G23" s="20">
        <f>G24</f>
        <v>0</v>
      </c>
      <c r="H23" s="20">
        <f>H24</f>
        <v>0</v>
      </c>
      <c r="I23" s="20">
        <f t="shared" si="1"/>
        <v>0</v>
      </c>
      <c r="J23" s="20">
        <f>J24</f>
        <v>0</v>
      </c>
      <c r="K23" s="20">
        <f>K24</f>
        <v>0</v>
      </c>
      <c r="L23" s="22">
        <f t="shared" ref="L23:R23" si="11">L24</f>
        <v>0</v>
      </c>
      <c r="M23" s="20">
        <f>M24</f>
        <v>0</v>
      </c>
      <c r="N23" s="22">
        <f t="shared" si="11"/>
        <v>0</v>
      </c>
      <c r="O23" s="20">
        <f>O24</f>
        <v>0</v>
      </c>
      <c r="P23" s="22">
        <f t="shared" si="11"/>
        <v>0</v>
      </c>
      <c r="Q23" s="20">
        <f>Q24</f>
        <v>0</v>
      </c>
      <c r="R23" s="22">
        <f t="shared" si="11"/>
        <v>0</v>
      </c>
      <c r="S23" s="20">
        <f>S24</f>
        <v>0</v>
      </c>
      <c r="T23" s="20">
        <f>T24</f>
        <v>0</v>
      </c>
      <c r="U23" s="22">
        <f>U24</f>
        <v>0</v>
      </c>
    </row>
    <row r="24" spans="1:21" s="5" customFormat="1" ht="39" hidden="1" x14ac:dyDescent="0.35">
      <c r="A24" s="41">
        <v>10</v>
      </c>
      <c r="B24" s="23" t="s">
        <v>38</v>
      </c>
      <c r="C24" s="24">
        <f>'[2]2024_ВМП_ПР_был'!$E24</f>
        <v>0</v>
      </c>
      <c r="D24" s="25">
        <v>670426.31000000006</v>
      </c>
      <c r="E24" s="30">
        <f>ROUND(C24*$D24,2)</f>
        <v>0</v>
      </c>
      <c r="F24" s="34">
        <f t="shared" si="4"/>
        <v>0</v>
      </c>
      <c r="G24" s="34">
        <f>'[2]ФАКТ_за янв-АВГУСТ'!W$19</f>
        <v>0</v>
      </c>
      <c r="H24" s="34"/>
      <c r="I24" s="34">
        <f t="shared" si="1"/>
        <v>0</v>
      </c>
      <c r="J24" s="27">
        <f>G24-F24</f>
        <v>0</v>
      </c>
      <c r="K24" s="24"/>
      <c r="L24" s="26">
        <f t="shared" ref="L24:N25" si="12">ROUND(K24*$D24,2)</f>
        <v>0</v>
      </c>
      <c r="M24" s="24"/>
      <c r="N24" s="26">
        <f t="shared" si="12"/>
        <v>0</v>
      </c>
      <c r="O24" s="24"/>
      <c r="P24" s="26">
        <f>ROUND(O24*$D24,2)</f>
        <v>0</v>
      </c>
      <c r="Q24" s="24"/>
      <c r="R24" s="26">
        <f>ROUND(Q24*$D24,2)</f>
        <v>0</v>
      </c>
      <c r="S24" s="27">
        <f t="shared" si="7"/>
        <v>0</v>
      </c>
      <c r="T24" s="24"/>
      <c r="U24" s="26">
        <f>ROUND(T24*$D24,2)</f>
        <v>0</v>
      </c>
    </row>
    <row r="25" spans="1:21" s="44" customFormat="1" ht="39" hidden="1" customHeight="1" x14ac:dyDescent="0.25">
      <c r="A25" s="41">
        <v>11</v>
      </c>
      <c r="B25" s="23" t="s">
        <v>39</v>
      </c>
      <c r="C25" s="24">
        <f>'[2]2024_ВМП_ПР_был'!$E25</f>
        <v>0</v>
      </c>
      <c r="D25" s="25">
        <v>1941922.12</v>
      </c>
      <c r="E25" s="39">
        <v>0</v>
      </c>
      <c r="F25" s="34">
        <f t="shared" si="4"/>
        <v>0</v>
      </c>
      <c r="G25" s="34">
        <f>'[2]ФАКТ_за янв-АВГУСТ'!X$19</f>
        <v>0</v>
      </c>
      <c r="H25" s="34"/>
      <c r="I25" s="34">
        <f t="shared" si="1"/>
        <v>0</v>
      </c>
      <c r="J25" s="27">
        <f>G25-F25</f>
        <v>0</v>
      </c>
      <c r="K25" s="24"/>
      <c r="L25" s="26">
        <f t="shared" si="12"/>
        <v>0</v>
      </c>
      <c r="M25" s="24"/>
      <c r="N25" s="26">
        <f t="shared" si="12"/>
        <v>0</v>
      </c>
      <c r="O25" s="24"/>
      <c r="P25" s="26">
        <f>ROUND(O25*$D25,2)</f>
        <v>0</v>
      </c>
      <c r="Q25" s="24"/>
      <c r="R25" s="26">
        <f>ROUND(Q25*$D25,2)</f>
        <v>0</v>
      </c>
      <c r="S25" s="27">
        <f>G25-C25</f>
        <v>0</v>
      </c>
      <c r="T25" s="24"/>
      <c r="U25" s="26">
        <f>ROUND(T25*$D25,2)</f>
        <v>0</v>
      </c>
    </row>
    <row r="26" spans="1:21" ht="26.25" hidden="1" customHeight="1" x14ac:dyDescent="0.25">
      <c r="A26" s="19"/>
      <c r="B26" s="19" t="s">
        <v>40</v>
      </c>
      <c r="C26" s="20">
        <f>SUM(C27:C39)</f>
        <v>0</v>
      </c>
      <c r="D26" s="21"/>
      <c r="E26" s="22">
        <f t="shared" ref="E26:U26" si="13">SUM(E27:E39)</f>
        <v>0</v>
      </c>
      <c r="F26" s="20">
        <f t="shared" si="13"/>
        <v>0</v>
      </c>
      <c r="G26" s="20">
        <f t="shared" si="13"/>
        <v>0</v>
      </c>
      <c r="H26" s="20">
        <f t="shared" si="13"/>
        <v>0</v>
      </c>
      <c r="I26" s="20">
        <f t="shared" si="1"/>
        <v>0</v>
      </c>
      <c r="J26" s="20">
        <f t="shared" si="13"/>
        <v>0</v>
      </c>
      <c r="K26" s="20">
        <f t="shared" si="13"/>
        <v>0</v>
      </c>
      <c r="L26" s="22">
        <f t="shared" si="13"/>
        <v>0</v>
      </c>
      <c r="M26" s="20">
        <f t="shared" si="13"/>
        <v>0</v>
      </c>
      <c r="N26" s="22">
        <f t="shared" si="13"/>
        <v>0</v>
      </c>
      <c r="O26" s="20">
        <f t="shared" si="13"/>
        <v>0</v>
      </c>
      <c r="P26" s="22">
        <f t="shared" si="13"/>
        <v>0</v>
      </c>
      <c r="Q26" s="20">
        <f t="shared" si="13"/>
        <v>0</v>
      </c>
      <c r="R26" s="22">
        <f t="shared" si="13"/>
        <v>0</v>
      </c>
      <c r="S26" s="20">
        <f t="shared" si="13"/>
        <v>0</v>
      </c>
      <c r="T26" s="20">
        <f t="shared" si="13"/>
        <v>0</v>
      </c>
      <c r="U26" s="22">
        <f t="shared" si="13"/>
        <v>0</v>
      </c>
    </row>
    <row r="27" spans="1:21" ht="67.5" hidden="1" customHeight="1" x14ac:dyDescent="0.25">
      <c r="A27" s="163">
        <v>12</v>
      </c>
      <c r="B27" s="45" t="s">
        <v>41</v>
      </c>
      <c r="C27" s="24">
        <f>'[2]2024_ВМП_ПР_был'!$E27</f>
        <v>0</v>
      </c>
      <c r="D27" s="29">
        <v>200401.07</v>
      </c>
      <c r="E27" s="30">
        <f t="shared" ref="E27:E39" si="14">ROUND(C27*$D27,2)</f>
        <v>0</v>
      </c>
      <c r="F27" s="34">
        <f t="shared" si="4"/>
        <v>0</v>
      </c>
      <c r="G27" s="63">
        <f>'[2]ФАКТ_за янв-АВГУСТ'!Z$19</f>
        <v>0</v>
      </c>
      <c r="H27" s="24"/>
      <c r="I27" s="63">
        <f t="shared" si="1"/>
        <v>0</v>
      </c>
      <c r="J27" s="27">
        <f t="shared" ref="J27:J39" si="15">G27-F27</f>
        <v>0</v>
      </c>
      <c r="K27" s="24"/>
      <c r="L27" s="26">
        <f t="shared" ref="L27:N39" si="16">ROUND(K27*$D27,2)</f>
        <v>0</v>
      </c>
      <c r="M27" s="24"/>
      <c r="N27" s="26">
        <f t="shared" si="16"/>
        <v>0</v>
      </c>
      <c r="O27" s="24"/>
      <c r="P27" s="26">
        <f t="shared" ref="P27:P39" si="17">ROUND(O27*$D27,2)</f>
        <v>0</v>
      </c>
      <c r="Q27" s="24"/>
      <c r="R27" s="26">
        <f t="shared" ref="R27:R39" si="18">ROUND(Q27*$D27,2)</f>
        <v>0</v>
      </c>
      <c r="S27" s="27">
        <f t="shared" ref="S27:S39" si="19">G27-C27</f>
        <v>0</v>
      </c>
      <c r="T27" s="24"/>
      <c r="U27" s="26">
        <f t="shared" ref="U27:U39" si="20">ROUND(T27*$D27,2)</f>
        <v>0</v>
      </c>
    </row>
    <row r="28" spans="1:21" ht="45" hidden="1" customHeight="1" x14ac:dyDescent="0.25">
      <c r="A28" s="164"/>
      <c r="B28" s="23" t="s">
        <v>42</v>
      </c>
      <c r="C28" s="24">
        <f>'[2]2024_ВМП_ПР_был'!$E28</f>
        <v>0</v>
      </c>
      <c r="D28" s="29">
        <v>200401.07</v>
      </c>
      <c r="E28" s="30">
        <f t="shared" si="14"/>
        <v>0</v>
      </c>
      <c r="F28" s="34">
        <f t="shared" si="4"/>
        <v>0</v>
      </c>
      <c r="G28" s="63">
        <f>'[2]ФАКТ_за янв-АВГУСТ'!AA$19</f>
        <v>0</v>
      </c>
      <c r="H28" s="24"/>
      <c r="I28" s="63">
        <f t="shared" si="1"/>
        <v>0</v>
      </c>
      <c r="J28" s="27">
        <f t="shared" si="15"/>
        <v>0</v>
      </c>
      <c r="K28" s="24"/>
      <c r="L28" s="26">
        <f t="shared" si="16"/>
        <v>0</v>
      </c>
      <c r="M28" s="24"/>
      <c r="N28" s="26">
        <f t="shared" si="16"/>
        <v>0</v>
      </c>
      <c r="O28" s="24"/>
      <c r="P28" s="26">
        <f t="shared" si="17"/>
        <v>0</v>
      </c>
      <c r="Q28" s="24"/>
      <c r="R28" s="26">
        <f t="shared" si="18"/>
        <v>0</v>
      </c>
      <c r="S28" s="27">
        <f t="shared" si="19"/>
        <v>0</v>
      </c>
      <c r="T28" s="24"/>
      <c r="U28" s="26">
        <f t="shared" si="20"/>
        <v>0</v>
      </c>
    </row>
    <row r="29" spans="1:21" s="5" customFormat="1" ht="81" hidden="1" customHeight="1" x14ac:dyDescent="0.35">
      <c r="A29" s="164"/>
      <c r="B29" s="38" t="s">
        <v>43</v>
      </c>
      <c r="C29" s="24">
        <f>'[2]2024_ВМП_ПР_был'!$E29</f>
        <v>0</v>
      </c>
      <c r="D29" s="29">
        <v>200401.07</v>
      </c>
      <c r="E29" s="47">
        <f t="shared" si="14"/>
        <v>0</v>
      </c>
      <c r="F29" s="34">
        <f t="shared" si="4"/>
        <v>0</v>
      </c>
      <c r="G29" s="34">
        <f>'[2]ФАКТ_за янв-АВГУСТ'!AB$19</f>
        <v>0</v>
      </c>
      <c r="H29" s="24"/>
      <c r="I29" s="34">
        <f t="shared" si="1"/>
        <v>0</v>
      </c>
      <c r="J29" s="27">
        <f t="shared" si="15"/>
        <v>0</v>
      </c>
      <c r="K29" s="24"/>
      <c r="L29" s="26">
        <f t="shared" si="16"/>
        <v>0</v>
      </c>
      <c r="M29" s="24"/>
      <c r="N29" s="26">
        <f t="shared" si="16"/>
        <v>0</v>
      </c>
      <c r="O29" s="24"/>
      <c r="P29" s="26">
        <f t="shared" si="17"/>
        <v>0</v>
      </c>
      <c r="Q29" s="24"/>
      <c r="R29" s="26">
        <f t="shared" si="18"/>
        <v>0</v>
      </c>
      <c r="S29" s="27">
        <f t="shared" si="19"/>
        <v>0</v>
      </c>
      <c r="T29" s="24"/>
      <c r="U29" s="26">
        <f t="shared" si="20"/>
        <v>0</v>
      </c>
    </row>
    <row r="30" spans="1:21" s="5" customFormat="1" ht="42" hidden="1" customHeight="1" x14ac:dyDescent="0.35">
      <c r="A30" s="164"/>
      <c r="B30" s="38" t="s">
        <v>44</v>
      </c>
      <c r="C30" s="24">
        <f>'[2]2024_ВМП_ПР_был'!$E30</f>
        <v>0</v>
      </c>
      <c r="D30" s="29">
        <v>200401.07</v>
      </c>
      <c r="E30" s="47">
        <f t="shared" si="14"/>
        <v>0</v>
      </c>
      <c r="F30" s="34">
        <f t="shared" si="4"/>
        <v>0</v>
      </c>
      <c r="G30" s="34">
        <f>'[2]ФАКТ_за янв-АВГУСТ'!AC$19</f>
        <v>0</v>
      </c>
      <c r="H30" s="24"/>
      <c r="I30" s="34">
        <f t="shared" si="1"/>
        <v>0</v>
      </c>
      <c r="J30" s="27">
        <f t="shared" si="15"/>
        <v>0</v>
      </c>
      <c r="K30" s="24"/>
      <c r="L30" s="26">
        <f t="shared" si="16"/>
        <v>0</v>
      </c>
      <c r="M30" s="24"/>
      <c r="N30" s="26">
        <f t="shared" si="16"/>
        <v>0</v>
      </c>
      <c r="O30" s="24"/>
      <c r="P30" s="26">
        <f t="shared" si="17"/>
        <v>0</v>
      </c>
      <c r="Q30" s="24"/>
      <c r="R30" s="26">
        <f t="shared" si="18"/>
        <v>0</v>
      </c>
      <c r="S30" s="27">
        <f t="shared" si="19"/>
        <v>0</v>
      </c>
      <c r="T30" s="24"/>
      <c r="U30" s="26">
        <f t="shared" si="20"/>
        <v>0</v>
      </c>
    </row>
    <row r="31" spans="1:21" s="5" customFormat="1" ht="60.75" hidden="1" customHeight="1" x14ac:dyDescent="0.35">
      <c r="A31" s="164"/>
      <c r="B31" s="48" t="s">
        <v>45</v>
      </c>
      <c r="C31" s="24">
        <f>'[2]2024_ВМП_ПР_был'!$E31</f>
        <v>0</v>
      </c>
      <c r="D31" s="29">
        <v>200401.07</v>
      </c>
      <c r="E31" s="30">
        <f t="shared" si="14"/>
        <v>0</v>
      </c>
      <c r="F31" s="34">
        <f t="shared" si="4"/>
        <v>0</v>
      </c>
      <c r="G31" s="63">
        <f>'[2]ФАКТ_за янв-АВГУСТ'!AD$19</f>
        <v>0</v>
      </c>
      <c r="H31" s="24"/>
      <c r="I31" s="63">
        <f t="shared" si="1"/>
        <v>0</v>
      </c>
      <c r="J31" s="27">
        <f t="shared" si="15"/>
        <v>0</v>
      </c>
      <c r="K31" s="24"/>
      <c r="L31" s="26">
        <f t="shared" si="16"/>
        <v>0</v>
      </c>
      <c r="M31" s="24"/>
      <c r="N31" s="26">
        <f t="shared" si="16"/>
        <v>0</v>
      </c>
      <c r="O31" s="24"/>
      <c r="P31" s="26">
        <f t="shared" si="17"/>
        <v>0</v>
      </c>
      <c r="Q31" s="24"/>
      <c r="R31" s="26">
        <f t="shared" si="18"/>
        <v>0</v>
      </c>
      <c r="S31" s="27">
        <f t="shared" si="19"/>
        <v>0</v>
      </c>
      <c r="T31" s="24"/>
      <c r="U31" s="26">
        <f t="shared" si="20"/>
        <v>0</v>
      </c>
    </row>
    <row r="32" spans="1:21" s="5" customFormat="1" ht="39" hidden="1" x14ac:dyDescent="0.35">
      <c r="A32" s="164"/>
      <c r="B32" s="49" t="s">
        <v>46</v>
      </c>
      <c r="C32" s="24">
        <f>'[2]2024_ВМП_ПР_был'!$E32</f>
        <v>0</v>
      </c>
      <c r="D32" s="29">
        <v>200401.07</v>
      </c>
      <c r="E32" s="30">
        <f t="shared" si="14"/>
        <v>0</v>
      </c>
      <c r="F32" s="34">
        <f t="shared" si="4"/>
        <v>0</v>
      </c>
      <c r="G32" s="63">
        <f>'[2]ФАКТ_за янв-АВГУСТ'!AE$19</f>
        <v>0</v>
      </c>
      <c r="H32" s="24"/>
      <c r="I32" s="63">
        <f t="shared" si="1"/>
        <v>0</v>
      </c>
      <c r="J32" s="27">
        <f t="shared" si="15"/>
        <v>0</v>
      </c>
      <c r="K32" s="24"/>
      <c r="L32" s="26">
        <f t="shared" si="16"/>
        <v>0</v>
      </c>
      <c r="M32" s="24"/>
      <c r="N32" s="26">
        <f t="shared" si="16"/>
        <v>0</v>
      </c>
      <c r="O32" s="24"/>
      <c r="P32" s="26">
        <f t="shared" si="17"/>
        <v>0</v>
      </c>
      <c r="Q32" s="24"/>
      <c r="R32" s="26">
        <f t="shared" si="18"/>
        <v>0</v>
      </c>
      <c r="S32" s="27">
        <f t="shared" si="19"/>
        <v>0</v>
      </c>
      <c r="T32" s="24"/>
      <c r="U32" s="26">
        <f t="shared" si="20"/>
        <v>0</v>
      </c>
    </row>
    <row r="33" spans="1:21" s="5" customFormat="1" ht="26.25" hidden="1" customHeight="1" x14ac:dyDescent="0.35">
      <c r="A33" s="164"/>
      <c r="B33" s="38" t="s">
        <v>47</v>
      </c>
      <c r="C33" s="24">
        <f>'[2]2024_ВМП_ПР_был'!$E33</f>
        <v>0</v>
      </c>
      <c r="D33" s="29">
        <v>200401.07</v>
      </c>
      <c r="E33" s="30">
        <f t="shared" si="14"/>
        <v>0</v>
      </c>
      <c r="F33" s="34">
        <f t="shared" si="4"/>
        <v>0</v>
      </c>
      <c r="G33" s="63">
        <f>'[2]ФАКТ_за янв-АВГУСТ'!AF$19</f>
        <v>0</v>
      </c>
      <c r="H33" s="24"/>
      <c r="I33" s="63">
        <f t="shared" si="1"/>
        <v>0</v>
      </c>
      <c r="J33" s="27">
        <f t="shared" si="15"/>
        <v>0</v>
      </c>
      <c r="K33" s="24"/>
      <c r="L33" s="26">
        <f t="shared" si="16"/>
        <v>0</v>
      </c>
      <c r="M33" s="24"/>
      <c r="N33" s="26">
        <f t="shared" si="16"/>
        <v>0</v>
      </c>
      <c r="O33" s="24"/>
      <c r="P33" s="26">
        <f t="shared" si="17"/>
        <v>0</v>
      </c>
      <c r="Q33" s="24"/>
      <c r="R33" s="26">
        <f t="shared" si="18"/>
        <v>0</v>
      </c>
      <c r="S33" s="27">
        <f t="shared" si="19"/>
        <v>0</v>
      </c>
      <c r="T33" s="24"/>
      <c r="U33" s="26">
        <f t="shared" si="20"/>
        <v>0</v>
      </c>
    </row>
    <row r="34" spans="1:21" s="5" customFormat="1" ht="39" hidden="1" x14ac:dyDescent="0.35">
      <c r="A34" s="165"/>
      <c r="B34" s="38" t="s">
        <v>48</v>
      </c>
      <c r="C34" s="24">
        <f>'[2]2024_ВМП_ПР_был'!$E34</f>
        <v>0</v>
      </c>
      <c r="D34" s="29">
        <v>200401.07</v>
      </c>
      <c r="E34" s="30">
        <f t="shared" si="14"/>
        <v>0</v>
      </c>
      <c r="F34" s="34">
        <f t="shared" si="4"/>
        <v>0</v>
      </c>
      <c r="G34" s="63">
        <f>'[2]ФАКТ_за янв-АВГУСТ'!AG$19</f>
        <v>0</v>
      </c>
      <c r="H34" s="24"/>
      <c r="I34" s="63">
        <f t="shared" si="1"/>
        <v>0</v>
      </c>
      <c r="J34" s="27">
        <f t="shared" si="15"/>
        <v>0</v>
      </c>
      <c r="K34" s="24"/>
      <c r="L34" s="26">
        <f t="shared" si="16"/>
        <v>0</v>
      </c>
      <c r="M34" s="24"/>
      <c r="N34" s="26">
        <f t="shared" si="16"/>
        <v>0</v>
      </c>
      <c r="O34" s="24"/>
      <c r="P34" s="26">
        <f t="shared" si="17"/>
        <v>0</v>
      </c>
      <c r="Q34" s="24"/>
      <c r="R34" s="26">
        <f t="shared" si="18"/>
        <v>0</v>
      </c>
      <c r="S34" s="27">
        <f t="shared" si="19"/>
        <v>0</v>
      </c>
      <c r="T34" s="24"/>
      <c r="U34" s="26">
        <f t="shared" si="20"/>
        <v>0</v>
      </c>
    </row>
    <row r="35" spans="1:21" s="5" customFormat="1" ht="26.25" hidden="1" customHeight="1" x14ac:dyDescent="0.35">
      <c r="A35" s="41">
        <v>13</v>
      </c>
      <c r="B35" s="38" t="s">
        <v>49</v>
      </c>
      <c r="C35" s="24">
        <f>'[2]2024_ВМП_ПР_был'!$E35</f>
        <v>0</v>
      </c>
      <c r="D35" s="25">
        <v>305662.65999999997</v>
      </c>
      <c r="E35" s="47">
        <f t="shared" si="14"/>
        <v>0</v>
      </c>
      <c r="F35" s="34">
        <f t="shared" si="4"/>
        <v>0</v>
      </c>
      <c r="G35" s="34">
        <f>'[2]ФАКТ_за янв-АВГУСТ'!AH$19</f>
        <v>0</v>
      </c>
      <c r="H35" s="24"/>
      <c r="I35" s="34">
        <f t="shared" si="1"/>
        <v>0</v>
      </c>
      <c r="J35" s="27">
        <f t="shared" si="15"/>
        <v>0</v>
      </c>
      <c r="K35" s="24"/>
      <c r="L35" s="26">
        <f t="shared" si="16"/>
        <v>0</v>
      </c>
      <c r="M35" s="24"/>
      <c r="N35" s="26">
        <f t="shared" si="16"/>
        <v>0</v>
      </c>
      <c r="O35" s="24"/>
      <c r="P35" s="26">
        <f t="shared" si="17"/>
        <v>0</v>
      </c>
      <c r="Q35" s="24"/>
      <c r="R35" s="26">
        <f t="shared" si="18"/>
        <v>0</v>
      </c>
      <c r="S35" s="27">
        <f t="shared" si="19"/>
        <v>0</v>
      </c>
      <c r="T35" s="24"/>
      <c r="U35" s="26">
        <f t="shared" si="20"/>
        <v>0</v>
      </c>
    </row>
    <row r="36" spans="1:21" s="5" customFormat="1" ht="78" hidden="1" x14ac:dyDescent="0.35">
      <c r="A36" s="41">
        <v>14</v>
      </c>
      <c r="B36" s="38" t="s">
        <v>50</v>
      </c>
      <c r="C36" s="24">
        <f>'[2]2024_ВМП_ПР_был'!$E36</f>
        <v>0</v>
      </c>
      <c r="D36" s="25">
        <v>195420.92</v>
      </c>
      <c r="E36" s="30">
        <f t="shared" si="14"/>
        <v>0</v>
      </c>
      <c r="F36" s="34">
        <f t="shared" si="4"/>
        <v>0</v>
      </c>
      <c r="G36" s="63">
        <f>'[2]ФАКТ_за янв-АВГУСТ'!AI$19</f>
        <v>0</v>
      </c>
      <c r="H36" s="24"/>
      <c r="I36" s="63">
        <f t="shared" si="1"/>
        <v>0</v>
      </c>
      <c r="J36" s="27">
        <f t="shared" si="15"/>
        <v>0</v>
      </c>
      <c r="K36" s="24"/>
      <c r="L36" s="26">
        <f t="shared" si="16"/>
        <v>0</v>
      </c>
      <c r="M36" s="24"/>
      <c r="N36" s="26">
        <f t="shared" si="16"/>
        <v>0</v>
      </c>
      <c r="O36" s="24"/>
      <c r="P36" s="26">
        <f t="shared" si="17"/>
        <v>0</v>
      </c>
      <c r="Q36" s="24"/>
      <c r="R36" s="26">
        <f t="shared" si="18"/>
        <v>0</v>
      </c>
      <c r="S36" s="27">
        <f t="shared" si="19"/>
        <v>0</v>
      </c>
      <c r="T36" s="24"/>
      <c r="U36" s="26">
        <f t="shared" si="20"/>
        <v>0</v>
      </c>
    </row>
    <row r="37" spans="1:21" s="5" customFormat="1" ht="78" hidden="1" x14ac:dyDescent="0.35">
      <c r="A37" s="41">
        <v>15</v>
      </c>
      <c r="B37" s="23" t="s">
        <v>51</v>
      </c>
      <c r="C37" s="24">
        <f>'[2]2024_ВМП_ПР_был'!$E37</f>
        <v>0</v>
      </c>
      <c r="D37" s="25">
        <v>280692.23</v>
      </c>
      <c r="E37" s="30">
        <f t="shared" si="14"/>
        <v>0</v>
      </c>
      <c r="F37" s="34">
        <f t="shared" si="4"/>
        <v>0</v>
      </c>
      <c r="G37" s="34">
        <f>'[2]ФАКТ_за янв-АВГУСТ'!AJ$19</f>
        <v>0</v>
      </c>
      <c r="H37" s="24"/>
      <c r="I37" s="34">
        <f t="shared" si="1"/>
        <v>0</v>
      </c>
      <c r="J37" s="27">
        <f t="shared" si="15"/>
        <v>0</v>
      </c>
      <c r="K37" s="24"/>
      <c r="L37" s="26">
        <f t="shared" si="16"/>
        <v>0</v>
      </c>
      <c r="M37" s="24"/>
      <c r="N37" s="26">
        <f t="shared" si="16"/>
        <v>0</v>
      </c>
      <c r="O37" s="24"/>
      <c r="P37" s="26">
        <f t="shared" si="17"/>
        <v>0</v>
      </c>
      <c r="Q37" s="24"/>
      <c r="R37" s="26">
        <f t="shared" si="18"/>
        <v>0</v>
      </c>
      <c r="S37" s="27">
        <f t="shared" si="19"/>
        <v>0</v>
      </c>
      <c r="T37" s="24"/>
      <c r="U37" s="26">
        <f t="shared" si="20"/>
        <v>0</v>
      </c>
    </row>
    <row r="38" spans="1:21" s="5" customFormat="1" ht="156" hidden="1" x14ac:dyDescent="0.35">
      <c r="A38" s="41">
        <v>16</v>
      </c>
      <c r="B38" s="23" t="s">
        <v>52</v>
      </c>
      <c r="C38" s="24">
        <f>'[2]2024_ВМП_ПР_был'!$E38</f>
        <v>0</v>
      </c>
      <c r="D38" s="25">
        <v>365800.92</v>
      </c>
      <c r="E38" s="30">
        <f t="shared" si="14"/>
        <v>0</v>
      </c>
      <c r="F38" s="34">
        <f t="shared" si="4"/>
        <v>0</v>
      </c>
      <c r="G38" s="63">
        <f>'[2]ФАКТ_за янв-АВГУСТ'!AK$19</f>
        <v>0</v>
      </c>
      <c r="H38" s="24"/>
      <c r="I38" s="63">
        <f t="shared" si="1"/>
        <v>0</v>
      </c>
      <c r="J38" s="27">
        <f t="shared" si="15"/>
        <v>0</v>
      </c>
      <c r="K38" s="24"/>
      <c r="L38" s="26">
        <f t="shared" si="16"/>
        <v>0</v>
      </c>
      <c r="M38" s="24"/>
      <c r="N38" s="26">
        <f t="shared" si="16"/>
        <v>0</v>
      </c>
      <c r="O38" s="24"/>
      <c r="P38" s="26">
        <f t="shared" si="17"/>
        <v>0</v>
      </c>
      <c r="Q38" s="24"/>
      <c r="R38" s="26">
        <f t="shared" si="18"/>
        <v>0</v>
      </c>
      <c r="S38" s="27">
        <f t="shared" si="19"/>
        <v>0</v>
      </c>
      <c r="T38" s="24"/>
      <c r="U38" s="26">
        <f t="shared" si="20"/>
        <v>0</v>
      </c>
    </row>
    <row r="39" spans="1:21" s="5" customFormat="1" ht="97.5" hidden="1" x14ac:dyDescent="0.35">
      <c r="A39" s="41">
        <v>17</v>
      </c>
      <c r="B39" s="50" t="s">
        <v>53</v>
      </c>
      <c r="C39" s="24">
        <f>'[2]2024_ВМП_ПР_был'!$E39</f>
        <v>0</v>
      </c>
      <c r="D39" s="25">
        <v>490346.57</v>
      </c>
      <c r="E39" s="30">
        <f t="shared" si="14"/>
        <v>0</v>
      </c>
      <c r="F39" s="34">
        <f t="shared" si="4"/>
        <v>0</v>
      </c>
      <c r="G39" s="34">
        <f>'[2]ФАКТ_за янв-АВГУСТ'!AL$19</f>
        <v>0</v>
      </c>
      <c r="H39" s="24"/>
      <c r="I39" s="34">
        <f t="shared" si="1"/>
        <v>0</v>
      </c>
      <c r="J39" s="27">
        <f t="shared" si="15"/>
        <v>0</v>
      </c>
      <c r="K39" s="24"/>
      <c r="L39" s="26">
        <f t="shared" si="16"/>
        <v>0</v>
      </c>
      <c r="M39" s="24"/>
      <c r="N39" s="26">
        <f t="shared" si="16"/>
        <v>0</v>
      </c>
      <c r="O39" s="24"/>
      <c r="P39" s="26">
        <f t="shared" si="17"/>
        <v>0</v>
      </c>
      <c r="Q39" s="24"/>
      <c r="R39" s="26">
        <f t="shared" si="18"/>
        <v>0</v>
      </c>
      <c r="S39" s="27">
        <f t="shared" si="19"/>
        <v>0</v>
      </c>
      <c r="T39" s="24"/>
      <c r="U39" s="26">
        <f t="shared" si="20"/>
        <v>0</v>
      </c>
    </row>
    <row r="40" spans="1:21" s="5" customFormat="1" ht="30.75" hidden="1" customHeight="1" x14ac:dyDescent="0.35">
      <c r="A40" s="51"/>
      <c r="B40" s="51" t="s">
        <v>54</v>
      </c>
      <c r="C40" s="20">
        <f>C41+C42</f>
        <v>0</v>
      </c>
      <c r="D40" s="21"/>
      <c r="E40" s="22">
        <f t="shared" ref="E40:U40" si="21">E41+E42</f>
        <v>0</v>
      </c>
      <c r="F40" s="20">
        <f t="shared" si="21"/>
        <v>0</v>
      </c>
      <c r="G40" s="20">
        <f t="shared" si="21"/>
        <v>0</v>
      </c>
      <c r="H40" s="20">
        <f t="shared" si="21"/>
        <v>0</v>
      </c>
      <c r="I40" s="20">
        <f t="shared" si="1"/>
        <v>0</v>
      </c>
      <c r="J40" s="20">
        <f t="shared" si="21"/>
        <v>0</v>
      </c>
      <c r="K40" s="20">
        <f t="shared" si="21"/>
        <v>0</v>
      </c>
      <c r="L40" s="22">
        <f t="shared" si="21"/>
        <v>0</v>
      </c>
      <c r="M40" s="20">
        <f t="shared" si="21"/>
        <v>0</v>
      </c>
      <c r="N40" s="22">
        <f t="shared" si="21"/>
        <v>0</v>
      </c>
      <c r="O40" s="20">
        <f t="shared" si="21"/>
        <v>0</v>
      </c>
      <c r="P40" s="22">
        <f t="shared" si="21"/>
        <v>0</v>
      </c>
      <c r="Q40" s="20">
        <f t="shared" si="21"/>
        <v>0</v>
      </c>
      <c r="R40" s="22">
        <f t="shared" si="21"/>
        <v>0</v>
      </c>
      <c r="S40" s="20">
        <f t="shared" si="21"/>
        <v>0</v>
      </c>
      <c r="T40" s="20">
        <f t="shared" si="21"/>
        <v>0</v>
      </c>
      <c r="U40" s="22">
        <f t="shared" si="21"/>
        <v>0</v>
      </c>
    </row>
    <row r="41" spans="1:21" s="5" customFormat="1" ht="84" hidden="1" customHeight="1" x14ac:dyDescent="0.35">
      <c r="A41" s="40">
        <v>18</v>
      </c>
      <c r="B41" s="38" t="s">
        <v>55</v>
      </c>
      <c r="C41" s="24">
        <f>'[2]2024_ВМП_ПР_был'!$E41</f>
        <v>0</v>
      </c>
      <c r="D41" s="25">
        <v>307761.7</v>
      </c>
      <c r="E41" s="30">
        <f>ROUND(C41*$D41,2)</f>
        <v>0</v>
      </c>
      <c r="F41" s="34">
        <f t="shared" si="4"/>
        <v>0</v>
      </c>
      <c r="G41" s="63">
        <f>'[2]ФАКТ_за янв-АВГУСТ'!AN$19</f>
        <v>0</v>
      </c>
      <c r="H41" s="24"/>
      <c r="I41" s="63">
        <f t="shared" si="1"/>
        <v>0</v>
      </c>
      <c r="J41" s="27">
        <f>G41-F41</f>
        <v>0</v>
      </c>
      <c r="K41" s="24"/>
      <c r="L41" s="26">
        <f t="shared" ref="L41:N42" si="22">ROUND(K41*$D41,2)</f>
        <v>0</v>
      </c>
      <c r="M41" s="24"/>
      <c r="N41" s="26">
        <f t="shared" si="22"/>
        <v>0</v>
      </c>
      <c r="O41" s="24"/>
      <c r="P41" s="26">
        <f>ROUND(O41*$D41,2)</f>
        <v>0</v>
      </c>
      <c r="Q41" s="24"/>
      <c r="R41" s="26">
        <f>ROUND(Q41*$D41,2)</f>
        <v>0</v>
      </c>
      <c r="S41" s="27">
        <f>G41-C41</f>
        <v>0</v>
      </c>
      <c r="T41" s="24"/>
      <c r="U41" s="26">
        <f>ROUND(T41*$D41,2)</f>
        <v>0</v>
      </c>
    </row>
    <row r="42" spans="1:21" s="5" customFormat="1" ht="79.5" hidden="1" customHeight="1" x14ac:dyDescent="0.35">
      <c r="A42" s="40">
        <v>19</v>
      </c>
      <c r="B42" s="38" t="s">
        <v>56</v>
      </c>
      <c r="C42" s="24">
        <f>'[2]2024_ВМП_ПР_был'!$E42</f>
        <v>0</v>
      </c>
      <c r="D42" s="25">
        <v>628303.25</v>
      </c>
      <c r="E42" s="30">
        <f>ROUND(C42*$D42,2)</f>
        <v>0</v>
      </c>
      <c r="F42" s="34">
        <f t="shared" si="4"/>
        <v>0</v>
      </c>
      <c r="G42" s="63">
        <f>'[2]ФАКТ_за янв-АВГУСТ'!AO$19</f>
        <v>0</v>
      </c>
      <c r="H42" s="24"/>
      <c r="I42" s="63">
        <f t="shared" si="1"/>
        <v>0</v>
      </c>
      <c r="J42" s="27">
        <f>G42-F42</f>
        <v>0</v>
      </c>
      <c r="K42" s="24"/>
      <c r="L42" s="26">
        <f t="shared" si="22"/>
        <v>0</v>
      </c>
      <c r="M42" s="24"/>
      <c r="N42" s="26">
        <f t="shared" si="22"/>
        <v>0</v>
      </c>
      <c r="O42" s="24"/>
      <c r="P42" s="26">
        <f>ROUND(O42*$D42,2)</f>
        <v>0</v>
      </c>
      <c r="Q42" s="24"/>
      <c r="R42" s="26">
        <f>ROUND(Q42*$D42,2)</f>
        <v>0</v>
      </c>
      <c r="S42" s="27">
        <f>G42-C42</f>
        <v>0</v>
      </c>
      <c r="T42" s="24"/>
      <c r="U42" s="26">
        <f>ROUND(T42*$D42,2)</f>
        <v>0</v>
      </c>
    </row>
    <row r="43" spans="1:21" s="5" customFormat="1" ht="34.5" customHeight="1" x14ac:dyDescent="0.35">
      <c r="A43" s="19"/>
      <c r="B43" s="19" t="s">
        <v>57</v>
      </c>
      <c r="C43" s="20">
        <f>SUM(C44:C51)</f>
        <v>1405</v>
      </c>
      <c r="D43" s="21"/>
      <c r="E43" s="22">
        <f t="shared" ref="E43:U43" si="23">SUM(E44:E51)</f>
        <v>345872496.23000002</v>
      </c>
      <c r="F43" s="20">
        <f t="shared" si="23"/>
        <v>937</v>
      </c>
      <c r="G43" s="20">
        <f t="shared" si="23"/>
        <v>1435</v>
      </c>
      <c r="H43" s="20">
        <f t="shared" si="23"/>
        <v>30</v>
      </c>
      <c r="I43" s="22">
        <f t="shared" si="1"/>
        <v>153.15</v>
      </c>
      <c r="J43" s="20">
        <f t="shared" si="23"/>
        <v>498</v>
      </c>
      <c r="K43" s="20">
        <f t="shared" si="23"/>
        <v>647</v>
      </c>
      <c r="L43" s="22">
        <f t="shared" si="23"/>
        <v>151718724.37</v>
      </c>
      <c r="M43" s="20">
        <f t="shared" si="23"/>
        <v>0</v>
      </c>
      <c r="N43" s="22">
        <f t="shared" si="23"/>
        <v>0</v>
      </c>
      <c r="O43" s="20">
        <f t="shared" si="23"/>
        <v>0</v>
      </c>
      <c r="P43" s="22">
        <f t="shared" si="23"/>
        <v>0</v>
      </c>
      <c r="Q43" s="20">
        <f t="shared" si="23"/>
        <v>0</v>
      </c>
      <c r="R43" s="22">
        <f t="shared" si="23"/>
        <v>0</v>
      </c>
      <c r="S43" s="20">
        <f t="shared" si="23"/>
        <v>30</v>
      </c>
      <c r="T43" s="20">
        <f t="shared" si="23"/>
        <v>0</v>
      </c>
      <c r="U43" s="22">
        <f t="shared" si="23"/>
        <v>-10423228.710000001</v>
      </c>
    </row>
    <row r="44" spans="1:21" s="5" customFormat="1" ht="81.75" customHeight="1" x14ac:dyDescent="0.35">
      <c r="A44" s="163">
        <v>20</v>
      </c>
      <c r="B44" s="128" t="s">
        <v>58</v>
      </c>
      <c r="C44" s="24">
        <f>'[2]2024_ВМП_ПР_был'!$E44</f>
        <v>382</v>
      </c>
      <c r="D44" s="29">
        <v>234495.71</v>
      </c>
      <c r="E44" s="30">
        <f t="shared" ref="E44:E50" si="24">ROUND(C44*$D44,2)</f>
        <v>89577361.219999999</v>
      </c>
      <c r="F44" s="129">
        <f>ROUND(C44/12*$Y$3,0)-1</f>
        <v>254</v>
      </c>
      <c r="G44" s="100">
        <f>'[2]ФАКТ_за янв-АВГУСТ'!AQ$19+H44</f>
        <v>436</v>
      </c>
      <c r="H44" s="46">
        <v>17</v>
      </c>
      <c r="I44" s="39">
        <f t="shared" si="1"/>
        <v>171.65</v>
      </c>
      <c r="J44" s="27">
        <f t="shared" ref="J44:J51" si="25">G44-F44</f>
        <v>182</v>
      </c>
      <c r="K44" s="24">
        <v>312</v>
      </c>
      <c r="L44" s="26">
        <f t="shared" ref="L44:N51" si="26">ROUND(K44*$D44,2)</f>
        <v>73162661.519999996</v>
      </c>
      <c r="M44" s="24"/>
      <c r="N44" s="26">
        <f t="shared" si="26"/>
        <v>0</v>
      </c>
      <c r="O44" s="24"/>
      <c r="P44" s="26">
        <f t="shared" ref="P44:P51" si="27">ROUND(O44*$D44,2)</f>
        <v>0</v>
      </c>
      <c r="Q44" s="24"/>
      <c r="R44" s="26">
        <f t="shared" ref="R44:R51" si="28">ROUND(Q44*$D44,2)</f>
        <v>0</v>
      </c>
      <c r="S44" s="27">
        <f>G44-C44</f>
        <v>54</v>
      </c>
      <c r="T44" s="24">
        <f>S44</f>
        <v>54</v>
      </c>
      <c r="U44" s="26">
        <f t="shared" ref="U44:U51" si="29">ROUND(T44*$D44,2)</f>
        <v>12662768.34</v>
      </c>
    </row>
    <row r="45" spans="1:21" s="5" customFormat="1" ht="97.5" customHeight="1" x14ac:dyDescent="0.35">
      <c r="A45" s="164"/>
      <c r="B45" s="130" t="s">
        <v>59</v>
      </c>
      <c r="C45" s="24">
        <f>'[2]2024_ВМП_ПР_был'!$E45</f>
        <v>481</v>
      </c>
      <c r="D45" s="29">
        <v>234495.71</v>
      </c>
      <c r="E45" s="30">
        <f t="shared" si="24"/>
        <v>112792436.51000001</v>
      </c>
      <c r="F45" s="31">
        <f t="shared" si="4"/>
        <v>321</v>
      </c>
      <c r="G45" s="100">
        <f>'[2]ФАКТ_за янв-АВГУСТ'!AR$19+H45</f>
        <v>543</v>
      </c>
      <c r="H45" s="46">
        <v>13</v>
      </c>
      <c r="I45" s="39">
        <f t="shared" si="1"/>
        <v>169.16</v>
      </c>
      <c r="J45" s="27">
        <f t="shared" si="25"/>
        <v>222</v>
      </c>
      <c r="K45" s="24">
        <v>335</v>
      </c>
      <c r="L45" s="26">
        <f t="shared" si="26"/>
        <v>78556062.849999994</v>
      </c>
      <c r="M45" s="24"/>
      <c r="N45" s="26">
        <f t="shared" si="26"/>
        <v>0</v>
      </c>
      <c r="O45" s="24"/>
      <c r="P45" s="26">
        <f t="shared" si="27"/>
        <v>0</v>
      </c>
      <c r="Q45" s="24"/>
      <c r="R45" s="26">
        <f t="shared" si="28"/>
        <v>0</v>
      </c>
      <c r="S45" s="27">
        <f t="shared" ref="S45:S51" si="30">G45-C45</f>
        <v>62</v>
      </c>
      <c r="T45" s="24">
        <f>S45-30</f>
        <v>32</v>
      </c>
      <c r="U45" s="26">
        <f t="shared" si="29"/>
        <v>7503862.7199999997</v>
      </c>
    </row>
    <row r="46" spans="1:21" s="5" customFormat="1" ht="39" hidden="1" x14ac:dyDescent="0.35">
      <c r="A46" s="53">
        <v>21</v>
      </c>
      <c r="B46" s="28" t="s">
        <v>60</v>
      </c>
      <c r="C46" s="24">
        <f>'[2]2024_ВМП_ПР_был'!$E46</f>
        <v>0</v>
      </c>
      <c r="D46" s="25">
        <v>125676.73</v>
      </c>
      <c r="E46" s="39">
        <f t="shared" si="24"/>
        <v>0</v>
      </c>
      <c r="F46" s="34">
        <f t="shared" si="4"/>
        <v>0</v>
      </c>
      <c r="G46" s="34">
        <f>'[2]ФАКТ_за янв-АВГУСТ'!AS$19</f>
        <v>0</v>
      </c>
      <c r="H46" s="24"/>
      <c r="I46" s="34">
        <f t="shared" si="1"/>
        <v>0</v>
      </c>
      <c r="J46" s="27">
        <f t="shared" si="25"/>
        <v>0</v>
      </c>
      <c r="K46" s="24"/>
      <c r="L46" s="26">
        <f t="shared" si="26"/>
        <v>0</v>
      </c>
      <c r="M46" s="24"/>
      <c r="N46" s="26">
        <f t="shared" si="26"/>
        <v>0</v>
      </c>
      <c r="O46" s="24"/>
      <c r="P46" s="26">
        <f t="shared" si="27"/>
        <v>0</v>
      </c>
      <c r="Q46" s="24"/>
      <c r="R46" s="26">
        <f t="shared" si="28"/>
        <v>0</v>
      </c>
      <c r="S46" s="27">
        <f t="shared" si="30"/>
        <v>0</v>
      </c>
      <c r="T46" s="24"/>
      <c r="U46" s="26">
        <f t="shared" si="29"/>
        <v>0</v>
      </c>
    </row>
    <row r="47" spans="1:21" s="5" customFormat="1" ht="121.5" customHeight="1" x14ac:dyDescent="0.35">
      <c r="A47" s="41">
        <v>22</v>
      </c>
      <c r="B47" s="130" t="s">
        <v>61</v>
      </c>
      <c r="C47" s="24">
        <f>'[2]2024_ВМП_ПР_был'!$E47</f>
        <v>118</v>
      </c>
      <c r="D47" s="25">
        <v>168456.91</v>
      </c>
      <c r="E47" s="30">
        <f t="shared" si="24"/>
        <v>19877915.379999999</v>
      </c>
      <c r="F47" s="31">
        <f t="shared" si="4"/>
        <v>79</v>
      </c>
      <c r="G47" s="34">
        <f>'[2]ФАКТ_за янв-АВГУСТ'!AT$19</f>
        <v>87</v>
      </c>
      <c r="H47" s="24"/>
      <c r="I47" s="39">
        <f t="shared" si="1"/>
        <v>110.13</v>
      </c>
      <c r="J47" s="27">
        <f t="shared" si="25"/>
        <v>8</v>
      </c>
      <c r="K47" s="24"/>
      <c r="L47" s="26">
        <f t="shared" si="26"/>
        <v>0</v>
      </c>
      <c r="M47" s="24"/>
      <c r="N47" s="26">
        <f t="shared" si="26"/>
        <v>0</v>
      </c>
      <c r="O47" s="24"/>
      <c r="P47" s="26">
        <f t="shared" si="27"/>
        <v>0</v>
      </c>
      <c r="Q47" s="24"/>
      <c r="R47" s="26">
        <f t="shared" si="28"/>
        <v>0</v>
      </c>
      <c r="S47" s="27">
        <f t="shared" si="30"/>
        <v>-31</v>
      </c>
      <c r="T47" s="24">
        <f t="shared" ref="T47:T49" si="31">S47</f>
        <v>-31</v>
      </c>
      <c r="U47" s="26">
        <f t="shared" si="29"/>
        <v>-5222164.21</v>
      </c>
    </row>
    <row r="48" spans="1:21" s="5" customFormat="1" ht="89.25" customHeight="1" x14ac:dyDescent="0.35">
      <c r="A48" s="54">
        <v>23</v>
      </c>
      <c r="B48" s="131" t="s">
        <v>62</v>
      </c>
      <c r="C48" s="24">
        <f>'[2]2024_ВМП_ПР_был'!$E48</f>
        <v>138</v>
      </c>
      <c r="D48" s="25">
        <v>476157.6</v>
      </c>
      <c r="E48" s="30">
        <f t="shared" si="24"/>
        <v>65709748.799999997</v>
      </c>
      <c r="F48" s="31">
        <f t="shared" si="4"/>
        <v>92</v>
      </c>
      <c r="G48" s="34">
        <f>'[2]ФАКТ_за янв-АВГУСТ'!AU$19</f>
        <v>86</v>
      </c>
      <c r="H48" s="24"/>
      <c r="I48" s="39">
        <f t="shared" si="1"/>
        <v>93.48</v>
      </c>
      <c r="J48" s="27">
        <f t="shared" si="25"/>
        <v>-6</v>
      </c>
      <c r="K48" s="24"/>
      <c r="L48" s="26">
        <f t="shared" si="26"/>
        <v>0</v>
      </c>
      <c r="M48" s="24"/>
      <c r="N48" s="26">
        <f t="shared" si="26"/>
        <v>0</v>
      </c>
      <c r="O48" s="24"/>
      <c r="P48" s="26">
        <f t="shared" si="27"/>
        <v>0</v>
      </c>
      <c r="Q48" s="24"/>
      <c r="R48" s="26">
        <f t="shared" si="28"/>
        <v>0</v>
      </c>
      <c r="S48" s="27">
        <f t="shared" si="30"/>
        <v>-52</v>
      </c>
      <c r="T48" s="24">
        <f t="shared" si="31"/>
        <v>-52</v>
      </c>
      <c r="U48" s="26">
        <f t="shared" si="29"/>
        <v>-24760195.199999999</v>
      </c>
    </row>
    <row r="49" spans="1:21" s="5" customFormat="1" ht="32.25" hidden="1" customHeight="1" x14ac:dyDescent="0.35">
      <c r="A49" s="40">
        <v>24</v>
      </c>
      <c r="B49" s="38" t="s">
        <v>63</v>
      </c>
      <c r="C49" s="24">
        <f>'[2]2024_ВМП_ПР_был'!$E49</f>
        <v>0</v>
      </c>
      <c r="D49" s="25">
        <v>89554.82</v>
      </c>
      <c r="E49" s="39">
        <f t="shared" si="24"/>
        <v>0</v>
      </c>
      <c r="F49" s="34">
        <f t="shared" si="4"/>
        <v>0</v>
      </c>
      <c r="G49" s="34">
        <f>'[2]ФАКТ_за янв-АВГУСТ'!AV$19</f>
        <v>0</v>
      </c>
      <c r="H49" s="24"/>
      <c r="I49" s="34">
        <f t="shared" si="1"/>
        <v>0</v>
      </c>
      <c r="J49" s="27">
        <f t="shared" si="25"/>
        <v>0</v>
      </c>
      <c r="K49" s="24"/>
      <c r="L49" s="26">
        <f t="shared" si="26"/>
        <v>0</v>
      </c>
      <c r="M49" s="24"/>
      <c r="N49" s="26">
        <f t="shared" si="26"/>
        <v>0</v>
      </c>
      <c r="O49" s="24"/>
      <c r="P49" s="26">
        <f t="shared" si="27"/>
        <v>0</v>
      </c>
      <c r="Q49" s="24"/>
      <c r="R49" s="26">
        <f t="shared" si="28"/>
        <v>0</v>
      </c>
      <c r="S49" s="27">
        <f t="shared" si="30"/>
        <v>0</v>
      </c>
      <c r="T49" s="24">
        <f t="shared" si="31"/>
        <v>0</v>
      </c>
      <c r="U49" s="26">
        <f t="shared" si="29"/>
        <v>0</v>
      </c>
    </row>
    <row r="50" spans="1:21" s="5" customFormat="1" ht="68.25" customHeight="1" x14ac:dyDescent="0.35">
      <c r="A50" s="40">
        <v>25</v>
      </c>
      <c r="B50" s="128" t="s">
        <v>63</v>
      </c>
      <c r="C50" s="24">
        <f>'[2]2024_ВМП_ПР_был'!$E50</f>
        <v>286</v>
      </c>
      <c r="D50" s="25">
        <v>202500.12</v>
      </c>
      <c r="E50" s="30">
        <f t="shared" si="24"/>
        <v>57915034.32</v>
      </c>
      <c r="F50" s="31">
        <f>ROUND(C50/12*$Y$3,0)</f>
        <v>191</v>
      </c>
      <c r="G50" s="34">
        <f>'[2]ФАКТ_за янв-АВГУСТ'!AW$19</f>
        <v>283</v>
      </c>
      <c r="H50" s="24"/>
      <c r="I50" s="39">
        <f t="shared" si="1"/>
        <v>148.16999999999999</v>
      </c>
      <c r="J50" s="27">
        <f t="shared" si="25"/>
        <v>92</v>
      </c>
      <c r="K50" s="24"/>
      <c r="L50" s="26">
        <f t="shared" si="26"/>
        <v>0</v>
      </c>
      <c r="M50" s="24"/>
      <c r="N50" s="26">
        <f t="shared" si="26"/>
        <v>0</v>
      </c>
      <c r="O50" s="24"/>
      <c r="P50" s="26">
        <f t="shared" si="27"/>
        <v>0</v>
      </c>
      <c r="Q50" s="24"/>
      <c r="R50" s="26">
        <f t="shared" si="28"/>
        <v>0</v>
      </c>
      <c r="S50" s="27">
        <f t="shared" si="30"/>
        <v>-3</v>
      </c>
      <c r="T50" s="24">
        <f>S50</f>
        <v>-3</v>
      </c>
      <c r="U50" s="26">
        <f t="shared" si="29"/>
        <v>-607500.36</v>
      </c>
    </row>
    <row r="51" spans="1:21" s="5" customFormat="1" ht="32.25" hidden="1" customHeight="1" x14ac:dyDescent="0.35">
      <c r="A51" s="40">
        <v>26</v>
      </c>
      <c r="B51" s="38" t="s">
        <v>63</v>
      </c>
      <c r="C51" s="24">
        <f>'[2]2024_ВМП_ПР_был'!$E51</f>
        <v>0</v>
      </c>
      <c r="D51" s="25">
        <v>269498.43</v>
      </c>
      <c r="E51" s="39">
        <v>0</v>
      </c>
      <c r="F51" s="34">
        <f t="shared" si="4"/>
        <v>0</v>
      </c>
      <c r="G51" s="34">
        <f>'[2]ФАКТ_за янв-АВГУСТ'!AX$19</f>
        <v>0</v>
      </c>
      <c r="H51" s="24"/>
      <c r="I51" s="34">
        <f t="shared" si="1"/>
        <v>0</v>
      </c>
      <c r="J51" s="27">
        <f t="shared" si="25"/>
        <v>0</v>
      </c>
      <c r="K51" s="24"/>
      <c r="L51" s="26">
        <f t="shared" si="26"/>
        <v>0</v>
      </c>
      <c r="M51" s="24"/>
      <c r="N51" s="26">
        <f t="shared" si="26"/>
        <v>0</v>
      </c>
      <c r="O51" s="24"/>
      <c r="P51" s="26">
        <f t="shared" si="27"/>
        <v>0</v>
      </c>
      <c r="Q51" s="24"/>
      <c r="R51" s="26">
        <f t="shared" si="28"/>
        <v>0</v>
      </c>
      <c r="S51" s="27">
        <f t="shared" si="30"/>
        <v>0</v>
      </c>
      <c r="T51" s="24"/>
      <c r="U51" s="26">
        <f t="shared" si="29"/>
        <v>0</v>
      </c>
    </row>
    <row r="52" spans="1:21" s="5" customFormat="1" ht="26.25" hidden="1" customHeight="1" x14ac:dyDescent="0.35">
      <c r="A52" s="19"/>
      <c r="B52" s="19" t="s">
        <v>64</v>
      </c>
      <c r="C52" s="20">
        <f>SUM(C53:C58)</f>
        <v>0</v>
      </c>
      <c r="D52" s="21"/>
      <c r="E52" s="22">
        <f t="shared" ref="E52:U52" si="32">SUM(E53:E58)</f>
        <v>0</v>
      </c>
      <c r="F52" s="20">
        <f t="shared" si="32"/>
        <v>0</v>
      </c>
      <c r="G52" s="20">
        <f t="shared" si="32"/>
        <v>0</v>
      </c>
      <c r="H52" s="20">
        <f t="shared" si="32"/>
        <v>0</v>
      </c>
      <c r="I52" s="20">
        <f t="shared" si="1"/>
        <v>0</v>
      </c>
      <c r="J52" s="20">
        <f t="shared" si="32"/>
        <v>0</v>
      </c>
      <c r="K52" s="20">
        <f t="shared" si="32"/>
        <v>0</v>
      </c>
      <c r="L52" s="22">
        <f t="shared" si="32"/>
        <v>0</v>
      </c>
      <c r="M52" s="20">
        <f t="shared" si="32"/>
        <v>0</v>
      </c>
      <c r="N52" s="22">
        <f t="shared" si="32"/>
        <v>0</v>
      </c>
      <c r="O52" s="20">
        <f t="shared" si="32"/>
        <v>0</v>
      </c>
      <c r="P52" s="22">
        <f t="shared" si="32"/>
        <v>0</v>
      </c>
      <c r="Q52" s="20">
        <f t="shared" si="32"/>
        <v>0</v>
      </c>
      <c r="R52" s="22">
        <f t="shared" si="32"/>
        <v>0</v>
      </c>
      <c r="S52" s="20">
        <f t="shared" si="32"/>
        <v>0</v>
      </c>
      <c r="T52" s="20">
        <f t="shared" si="32"/>
        <v>0</v>
      </c>
      <c r="U52" s="22">
        <f t="shared" si="32"/>
        <v>0</v>
      </c>
    </row>
    <row r="53" spans="1:21" s="5" customFormat="1" ht="25.5" hidden="1" customHeight="1" x14ac:dyDescent="0.35">
      <c r="A53" s="56">
        <v>27</v>
      </c>
      <c r="B53" s="38" t="s">
        <v>65</v>
      </c>
      <c r="C53" s="24">
        <f>'[2]2024_ВМП_ПР_был'!$E53</f>
        <v>0</v>
      </c>
      <c r="D53" s="25">
        <v>140497.04</v>
      </c>
      <c r="E53" s="30">
        <f t="shared" ref="E53:E58" si="33">ROUND(C53*$D53,2)</f>
        <v>0</v>
      </c>
      <c r="F53" s="34">
        <f t="shared" si="4"/>
        <v>0</v>
      </c>
      <c r="G53" s="34">
        <f>'[2]ФАКТ_за янв-АВГУСТ'!AZ$19</f>
        <v>0</v>
      </c>
      <c r="H53" s="24"/>
      <c r="I53" s="34">
        <f t="shared" si="1"/>
        <v>0</v>
      </c>
      <c r="J53" s="27">
        <f t="shared" ref="J53:J58" si="34">G53-F53</f>
        <v>0</v>
      </c>
      <c r="K53" s="24"/>
      <c r="L53" s="26">
        <f t="shared" ref="L53:N58" si="35">ROUND(K53*$D53,2)</f>
        <v>0</v>
      </c>
      <c r="M53" s="24"/>
      <c r="N53" s="26">
        <f t="shared" si="35"/>
        <v>0</v>
      </c>
      <c r="O53" s="24"/>
      <c r="P53" s="26">
        <f t="shared" ref="P53:P58" si="36">ROUND(O53*$D53,2)</f>
        <v>0</v>
      </c>
      <c r="Q53" s="24"/>
      <c r="R53" s="26">
        <f t="shared" ref="R53:R58" si="37">ROUND(Q53*$D53,2)</f>
        <v>0</v>
      </c>
      <c r="S53" s="27">
        <f t="shared" ref="S53:S58" si="38">G53-C53</f>
        <v>0</v>
      </c>
      <c r="T53" s="24"/>
      <c r="U53" s="26">
        <f t="shared" ref="U53:U58" si="39">ROUND(T53*$D53,2)</f>
        <v>0</v>
      </c>
    </row>
    <row r="54" spans="1:21" s="5" customFormat="1" ht="27" hidden="1" customHeight="1" x14ac:dyDescent="0.35">
      <c r="A54" s="183">
        <v>28</v>
      </c>
      <c r="B54" s="38" t="s">
        <v>66</v>
      </c>
      <c r="C54" s="24">
        <f>'[2]2024_ВМП_ПР_был'!$E54</f>
        <v>0</v>
      </c>
      <c r="D54" s="25">
        <v>83157.06</v>
      </c>
      <c r="E54" s="39">
        <f t="shared" si="33"/>
        <v>0</v>
      </c>
      <c r="F54" s="34">
        <f t="shared" si="4"/>
        <v>0</v>
      </c>
      <c r="G54" s="34">
        <f>'[2]ФАКТ_за янв-АВГУСТ'!BA$19</f>
        <v>0</v>
      </c>
      <c r="H54" s="24"/>
      <c r="I54" s="34">
        <f t="shared" si="1"/>
        <v>0</v>
      </c>
      <c r="J54" s="27">
        <f t="shared" si="34"/>
        <v>0</v>
      </c>
      <c r="K54" s="24"/>
      <c r="L54" s="26">
        <f t="shared" si="35"/>
        <v>0</v>
      </c>
      <c r="M54" s="24"/>
      <c r="N54" s="26">
        <f t="shared" si="35"/>
        <v>0</v>
      </c>
      <c r="O54" s="24"/>
      <c r="P54" s="26">
        <f t="shared" si="36"/>
        <v>0</v>
      </c>
      <c r="Q54" s="24"/>
      <c r="R54" s="26">
        <f t="shared" si="37"/>
        <v>0</v>
      </c>
      <c r="S54" s="27">
        <f t="shared" si="38"/>
        <v>0</v>
      </c>
      <c r="T54" s="24"/>
      <c r="U54" s="26">
        <f t="shared" si="39"/>
        <v>0</v>
      </c>
    </row>
    <row r="55" spans="1:21" ht="39" hidden="1" x14ac:dyDescent="0.25">
      <c r="A55" s="183"/>
      <c r="B55" s="28" t="s">
        <v>67</v>
      </c>
      <c r="C55" s="24">
        <f>'[2]2024_ВМП_ПР_был'!$E55</f>
        <v>0</v>
      </c>
      <c r="D55" s="29">
        <v>83157.06</v>
      </c>
      <c r="E55" s="30">
        <f t="shared" si="33"/>
        <v>0</v>
      </c>
      <c r="F55" s="34">
        <f t="shared" si="4"/>
        <v>0</v>
      </c>
      <c r="G55" s="34">
        <f>'[2]ФАКТ_за янв-АВГУСТ'!BB$19</f>
        <v>0</v>
      </c>
      <c r="H55" s="24"/>
      <c r="I55" s="34">
        <f t="shared" si="1"/>
        <v>0</v>
      </c>
      <c r="J55" s="27">
        <f t="shared" si="34"/>
        <v>0</v>
      </c>
      <c r="K55" s="24"/>
      <c r="L55" s="26">
        <f t="shared" si="35"/>
        <v>0</v>
      </c>
      <c r="M55" s="24"/>
      <c r="N55" s="26">
        <f t="shared" si="35"/>
        <v>0</v>
      </c>
      <c r="O55" s="24"/>
      <c r="P55" s="26">
        <f t="shared" si="36"/>
        <v>0</v>
      </c>
      <c r="Q55" s="24"/>
      <c r="R55" s="26">
        <f t="shared" si="37"/>
        <v>0</v>
      </c>
      <c r="S55" s="27">
        <f t="shared" si="38"/>
        <v>0</v>
      </c>
      <c r="T55" s="24"/>
      <c r="U55" s="26">
        <f t="shared" si="39"/>
        <v>0</v>
      </c>
    </row>
    <row r="56" spans="1:21" ht="24.75" hidden="1" customHeight="1" x14ac:dyDescent="0.25">
      <c r="A56" s="183"/>
      <c r="B56" s="38" t="s">
        <v>68</v>
      </c>
      <c r="C56" s="24">
        <f>'[2]2024_ВМП_ПР_был'!$E56</f>
        <v>0</v>
      </c>
      <c r="D56" s="29">
        <v>83157.06</v>
      </c>
      <c r="E56" s="30">
        <f t="shared" si="33"/>
        <v>0</v>
      </c>
      <c r="F56" s="34">
        <f t="shared" si="4"/>
        <v>0</v>
      </c>
      <c r="G56" s="34">
        <f>'[2]ФАКТ_за янв-АВГУСТ'!BC$19</f>
        <v>0</v>
      </c>
      <c r="H56" s="24"/>
      <c r="I56" s="34">
        <f t="shared" si="1"/>
        <v>0</v>
      </c>
      <c r="J56" s="27">
        <f t="shared" si="34"/>
        <v>0</v>
      </c>
      <c r="K56" s="24"/>
      <c r="L56" s="26">
        <f t="shared" si="35"/>
        <v>0</v>
      </c>
      <c r="M56" s="24"/>
      <c r="N56" s="26">
        <f t="shared" si="35"/>
        <v>0</v>
      </c>
      <c r="O56" s="24"/>
      <c r="P56" s="26">
        <f t="shared" si="36"/>
        <v>0</v>
      </c>
      <c r="Q56" s="24"/>
      <c r="R56" s="26">
        <f t="shared" si="37"/>
        <v>0</v>
      </c>
      <c r="S56" s="27">
        <f t="shared" si="38"/>
        <v>0</v>
      </c>
      <c r="T56" s="24"/>
      <c r="U56" s="26">
        <f t="shared" si="39"/>
        <v>0</v>
      </c>
    </row>
    <row r="57" spans="1:21" ht="34.5" hidden="1" customHeight="1" x14ac:dyDescent="0.25">
      <c r="A57" s="183"/>
      <c r="B57" s="57" t="s">
        <v>69</v>
      </c>
      <c r="C57" s="24">
        <f>'[2]2024_ВМП_ПР_был'!$E57</f>
        <v>0</v>
      </c>
      <c r="D57" s="29">
        <v>83157.06</v>
      </c>
      <c r="E57" s="39">
        <f t="shared" si="33"/>
        <v>0</v>
      </c>
      <c r="F57" s="34">
        <f t="shared" si="4"/>
        <v>0</v>
      </c>
      <c r="G57" s="34">
        <f>'[2]ФАКТ_за янв-АВГУСТ'!BD$19</f>
        <v>0</v>
      </c>
      <c r="H57" s="24"/>
      <c r="I57" s="34">
        <f t="shared" si="1"/>
        <v>0</v>
      </c>
      <c r="J57" s="27">
        <f t="shared" si="34"/>
        <v>0</v>
      </c>
      <c r="K57" s="24"/>
      <c r="L57" s="26">
        <f t="shared" si="35"/>
        <v>0</v>
      </c>
      <c r="M57" s="24"/>
      <c r="N57" s="26">
        <f t="shared" si="35"/>
        <v>0</v>
      </c>
      <c r="O57" s="24"/>
      <c r="P57" s="26">
        <f t="shared" si="36"/>
        <v>0</v>
      </c>
      <c r="Q57" s="24"/>
      <c r="R57" s="26">
        <f t="shared" si="37"/>
        <v>0</v>
      </c>
      <c r="S57" s="27">
        <f t="shared" si="38"/>
        <v>0</v>
      </c>
      <c r="T57" s="24"/>
      <c r="U57" s="26">
        <f t="shared" si="39"/>
        <v>0</v>
      </c>
    </row>
    <row r="58" spans="1:21" s="58" customFormat="1" ht="42.75" hidden="1" customHeight="1" x14ac:dyDescent="0.3">
      <c r="A58" s="40">
        <v>29</v>
      </c>
      <c r="B58" s="38" t="s">
        <v>70</v>
      </c>
      <c r="C58" s="24">
        <f>'[2]2024_ВМП_ПР_был'!$E58</f>
        <v>0</v>
      </c>
      <c r="D58" s="25">
        <v>161380.98000000001</v>
      </c>
      <c r="E58" s="30">
        <f t="shared" si="33"/>
        <v>0</v>
      </c>
      <c r="F58" s="34">
        <f t="shared" si="4"/>
        <v>0</v>
      </c>
      <c r="G58" s="34">
        <f>'[2]ФАКТ_за янв-АВГУСТ'!BE$19</f>
        <v>0</v>
      </c>
      <c r="H58" s="24"/>
      <c r="I58" s="34">
        <f t="shared" si="1"/>
        <v>0</v>
      </c>
      <c r="J58" s="27">
        <f t="shared" si="34"/>
        <v>0</v>
      </c>
      <c r="K58" s="24"/>
      <c r="L58" s="26">
        <f t="shared" si="35"/>
        <v>0</v>
      </c>
      <c r="M58" s="24"/>
      <c r="N58" s="26">
        <f t="shared" si="35"/>
        <v>0</v>
      </c>
      <c r="O58" s="24"/>
      <c r="P58" s="26">
        <f t="shared" si="36"/>
        <v>0</v>
      </c>
      <c r="Q58" s="24"/>
      <c r="R58" s="26">
        <f t="shared" si="37"/>
        <v>0</v>
      </c>
      <c r="S58" s="27">
        <f t="shared" si="38"/>
        <v>0</v>
      </c>
      <c r="T58" s="24"/>
      <c r="U58" s="26">
        <f t="shared" si="39"/>
        <v>0</v>
      </c>
    </row>
    <row r="59" spans="1:21" ht="26.25" hidden="1" customHeight="1" x14ac:dyDescent="0.25">
      <c r="A59" s="19"/>
      <c r="B59" s="19" t="s">
        <v>71</v>
      </c>
      <c r="C59" s="20">
        <f>SUM(C60:C67)</f>
        <v>0</v>
      </c>
      <c r="D59" s="21"/>
      <c r="E59" s="22">
        <f>SUM(E60:E67)</f>
        <v>0</v>
      </c>
      <c r="F59" s="20">
        <f>SUM(F60:F67)</f>
        <v>0</v>
      </c>
      <c r="G59" s="20">
        <f>SUM(G60:G67)</f>
        <v>0</v>
      </c>
      <c r="H59" s="20">
        <f>SUM(H60:H67)</f>
        <v>0</v>
      </c>
      <c r="I59" s="20">
        <f t="shared" si="1"/>
        <v>0</v>
      </c>
      <c r="J59" s="20">
        <f t="shared" ref="J59:U59" si="40">SUM(J60:J67)</f>
        <v>0</v>
      </c>
      <c r="K59" s="20">
        <f t="shared" si="40"/>
        <v>0</v>
      </c>
      <c r="L59" s="22">
        <f t="shared" si="40"/>
        <v>0</v>
      </c>
      <c r="M59" s="20">
        <f t="shared" si="40"/>
        <v>0</v>
      </c>
      <c r="N59" s="22">
        <f t="shared" si="40"/>
        <v>0</v>
      </c>
      <c r="O59" s="20">
        <f t="shared" si="40"/>
        <v>0</v>
      </c>
      <c r="P59" s="22">
        <f t="shared" si="40"/>
        <v>0</v>
      </c>
      <c r="Q59" s="20">
        <f t="shared" si="40"/>
        <v>0</v>
      </c>
      <c r="R59" s="22">
        <f t="shared" si="40"/>
        <v>0</v>
      </c>
      <c r="S59" s="20">
        <f t="shared" si="40"/>
        <v>0</v>
      </c>
      <c r="T59" s="20">
        <f t="shared" si="40"/>
        <v>0</v>
      </c>
      <c r="U59" s="22">
        <f t="shared" si="40"/>
        <v>0</v>
      </c>
    </row>
    <row r="60" spans="1:21" ht="58.5" hidden="1" x14ac:dyDescent="0.25">
      <c r="A60" s="163">
        <v>30</v>
      </c>
      <c r="B60" s="38" t="s">
        <v>72</v>
      </c>
      <c r="C60" s="24">
        <f>'[2]2024_ВМП_ПР_был'!$E60</f>
        <v>0</v>
      </c>
      <c r="D60" s="25">
        <v>75507.06</v>
      </c>
      <c r="E60" s="30">
        <f t="shared" ref="E60:E65" si="41">ROUND(C60*$D60,2)</f>
        <v>0</v>
      </c>
      <c r="F60" s="34">
        <f t="shared" si="4"/>
        <v>0</v>
      </c>
      <c r="G60" s="34">
        <f>'[2]ФАКТ_за янв-АВГУСТ'!BG$19</f>
        <v>0</v>
      </c>
      <c r="H60" s="24"/>
      <c r="I60" s="34">
        <f t="shared" si="1"/>
        <v>0</v>
      </c>
      <c r="J60" s="27">
        <f t="shared" ref="J60:J67" si="42">G60-F60</f>
        <v>0</v>
      </c>
      <c r="K60" s="24"/>
      <c r="L60" s="26">
        <f t="shared" ref="L60:N67" si="43">ROUND(K60*$D60,2)</f>
        <v>0</v>
      </c>
      <c r="M60" s="24"/>
      <c r="N60" s="26">
        <f t="shared" si="43"/>
        <v>0</v>
      </c>
      <c r="O60" s="24"/>
      <c r="P60" s="26">
        <f t="shared" ref="P60:P67" si="44">ROUND(O60*$D60,2)</f>
        <v>0</v>
      </c>
      <c r="Q60" s="24"/>
      <c r="R60" s="26">
        <f t="shared" ref="R60:R67" si="45">ROUND(Q60*$D60,2)</f>
        <v>0</v>
      </c>
      <c r="S60" s="27">
        <f t="shared" ref="S60:S67" si="46">G60-C60</f>
        <v>0</v>
      </c>
      <c r="T60" s="24"/>
      <c r="U60" s="26">
        <f t="shared" ref="U60:U67" si="47">ROUND(T60*$D60,2)</f>
        <v>0</v>
      </c>
    </row>
    <row r="61" spans="1:21" s="5" customFormat="1" ht="58.5" hidden="1" x14ac:dyDescent="0.35">
      <c r="A61" s="164"/>
      <c r="B61" s="48" t="s">
        <v>73</v>
      </c>
      <c r="C61" s="24">
        <f>'[2]2024_ВМП_ПР_был'!$E61</f>
        <v>0</v>
      </c>
      <c r="D61" s="29">
        <v>75507.06</v>
      </c>
      <c r="E61" s="30">
        <f t="shared" si="41"/>
        <v>0</v>
      </c>
      <c r="F61" s="34">
        <f t="shared" si="4"/>
        <v>0</v>
      </c>
      <c r="G61" s="34">
        <f>'[2]ФАКТ_за янв-АВГУСТ'!BH$19</f>
        <v>0</v>
      </c>
      <c r="H61" s="24"/>
      <c r="I61" s="34">
        <f t="shared" si="1"/>
        <v>0</v>
      </c>
      <c r="J61" s="27">
        <f t="shared" si="42"/>
        <v>0</v>
      </c>
      <c r="K61" s="24"/>
      <c r="L61" s="26">
        <f t="shared" si="43"/>
        <v>0</v>
      </c>
      <c r="M61" s="24"/>
      <c r="N61" s="26">
        <f t="shared" si="43"/>
        <v>0</v>
      </c>
      <c r="O61" s="24"/>
      <c r="P61" s="26">
        <f t="shared" si="44"/>
        <v>0</v>
      </c>
      <c r="Q61" s="24"/>
      <c r="R61" s="26">
        <f t="shared" si="45"/>
        <v>0</v>
      </c>
      <c r="S61" s="27">
        <f t="shared" si="46"/>
        <v>0</v>
      </c>
      <c r="T61" s="24"/>
      <c r="U61" s="26">
        <f t="shared" si="47"/>
        <v>0</v>
      </c>
    </row>
    <row r="62" spans="1:21" s="5" customFormat="1" ht="39" hidden="1" x14ac:dyDescent="0.35">
      <c r="A62" s="164"/>
      <c r="B62" s="38" t="s">
        <v>74</v>
      </c>
      <c r="C62" s="24">
        <f>'[2]2024_ВМП_ПР_был'!$E62</f>
        <v>0</v>
      </c>
      <c r="D62" s="29">
        <v>75507.06</v>
      </c>
      <c r="E62" s="30">
        <f t="shared" si="41"/>
        <v>0</v>
      </c>
      <c r="F62" s="34">
        <f t="shared" si="4"/>
        <v>0</v>
      </c>
      <c r="G62" s="34">
        <f>'[2]ФАКТ_за янв-АВГУСТ'!BI$19</f>
        <v>0</v>
      </c>
      <c r="H62" s="24"/>
      <c r="I62" s="34">
        <f t="shared" si="1"/>
        <v>0</v>
      </c>
      <c r="J62" s="27">
        <f t="shared" si="42"/>
        <v>0</v>
      </c>
      <c r="K62" s="24"/>
      <c r="L62" s="26">
        <f t="shared" si="43"/>
        <v>0</v>
      </c>
      <c r="M62" s="24"/>
      <c r="N62" s="26">
        <f t="shared" si="43"/>
        <v>0</v>
      </c>
      <c r="O62" s="24"/>
      <c r="P62" s="26">
        <f t="shared" si="44"/>
        <v>0</v>
      </c>
      <c r="Q62" s="24"/>
      <c r="R62" s="26">
        <f t="shared" si="45"/>
        <v>0</v>
      </c>
      <c r="S62" s="27">
        <f t="shared" si="46"/>
        <v>0</v>
      </c>
      <c r="T62" s="24"/>
      <c r="U62" s="26">
        <f t="shared" si="47"/>
        <v>0</v>
      </c>
    </row>
    <row r="63" spans="1:21" s="5" customFormat="1" ht="58.5" hidden="1" x14ac:dyDescent="0.35">
      <c r="A63" s="164"/>
      <c r="B63" s="38" t="s">
        <v>75</v>
      </c>
      <c r="C63" s="24">
        <f>'[2]2024_ВМП_ПР_был'!$E63</f>
        <v>0</v>
      </c>
      <c r="D63" s="29">
        <v>70948.399999999994</v>
      </c>
      <c r="E63" s="39">
        <f t="shared" si="41"/>
        <v>0</v>
      </c>
      <c r="F63" s="34">
        <f t="shared" si="4"/>
        <v>0</v>
      </c>
      <c r="G63" s="34">
        <f>'[2]ФАКТ_за янв-АВГУСТ'!BJ$19</f>
        <v>0</v>
      </c>
      <c r="H63" s="24"/>
      <c r="I63" s="34">
        <f t="shared" si="1"/>
        <v>0</v>
      </c>
      <c r="J63" s="27">
        <f t="shared" si="42"/>
        <v>0</v>
      </c>
      <c r="K63" s="24"/>
      <c r="L63" s="26">
        <f t="shared" si="43"/>
        <v>0</v>
      </c>
      <c r="M63" s="24"/>
      <c r="N63" s="26">
        <f t="shared" si="43"/>
        <v>0</v>
      </c>
      <c r="O63" s="24"/>
      <c r="P63" s="26">
        <f t="shared" si="44"/>
        <v>0</v>
      </c>
      <c r="Q63" s="24"/>
      <c r="R63" s="26">
        <f t="shared" si="45"/>
        <v>0</v>
      </c>
      <c r="S63" s="27">
        <f t="shared" si="46"/>
        <v>0</v>
      </c>
      <c r="T63" s="24"/>
      <c r="U63" s="26">
        <f t="shared" si="47"/>
        <v>0</v>
      </c>
    </row>
    <row r="64" spans="1:21" s="5" customFormat="1" ht="58.5" hidden="1" x14ac:dyDescent="0.35">
      <c r="A64" s="164"/>
      <c r="B64" s="38" t="s">
        <v>76</v>
      </c>
      <c r="C64" s="24">
        <f>'[2]2024_ВМП_ПР_был'!$E64</f>
        <v>0</v>
      </c>
      <c r="D64" s="29">
        <v>70948.399999999994</v>
      </c>
      <c r="E64" s="39">
        <f t="shared" si="41"/>
        <v>0</v>
      </c>
      <c r="F64" s="34">
        <f t="shared" si="4"/>
        <v>0</v>
      </c>
      <c r="G64" s="34">
        <f>'[2]ФАКТ_за янв-АВГУСТ'!BK$19</f>
        <v>0</v>
      </c>
      <c r="H64" s="24"/>
      <c r="I64" s="34">
        <f t="shared" si="1"/>
        <v>0</v>
      </c>
      <c r="J64" s="27">
        <f t="shared" si="42"/>
        <v>0</v>
      </c>
      <c r="K64" s="24"/>
      <c r="L64" s="26">
        <f t="shared" si="43"/>
        <v>0</v>
      </c>
      <c r="M64" s="24"/>
      <c r="N64" s="26">
        <f t="shared" si="43"/>
        <v>0</v>
      </c>
      <c r="O64" s="24"/>
      <c r="P64" s="26">
        <f t="shared" si="44"/>
        <v>0</v>
      </c>
      <c r="Q64" s="24"/>
      <c r="R64" s="26">
        <f t="shared" si="45"/>
        <v>0</v>
      </c>
      <c r="S64" s="27">
        <f t="shared" si="46"/>
        <v>0</v>
      </c>
      <c r="T64" s="24"/>
      <c r="U64" s="26">
        <f t="shared" si="47"/>
        <v>0</v>
      </c>
    </row>
    <row r="65" spans="1:21" s="5" customFormat="1" ht="66.75" hidden="1" customHeight="1" x14ac:dyDescent="0.35">
      <c r="A65" s="40">
        <v>31</v>
      </c>
      <c r="B65" s="28" t="s">
        <v>77</v>
      </c>
      <c r="C65" s="24">
        <f>'[2]2024_ВМП_ПР_был'!$E65</f>
        <v>0</v>
      </c>
      <c r="D65" s="25">
        <v>109681.7</v>
      </c>
      <c r="E65" s="30">
        <f t="shared" si="41"/>
        <v>0</v>
      </c>
      <c r="F65" s="34">
        <f t="shared" si="4"/>
        <v>0</v>
      </c>
      <c r="G65" s="34">
        <f>'[2]ФАКТ_за янв-АВГУСТ'!BL$19</f>
        <v>0</v>
      </c>
      <c r="H65" s="24"/>
      <c r="I65" s="34">
        <f t="shared" si="1"/>
        <v>0</v>
      </c>
      <c r="J65" s="27">
        <f t="shared" si="42"/>
        <v>0</v>
      </c>
      <c r="K65" s="24"/>
      <c r="L65" s="26">
        <f t="shared" si="43"/>
        <v>0</v>
      </c>
      <c r="M65" s="24"/>
      <c r="N65" s="26">
        <f t="shared" si="43"/>
        <v>0</v>
      </c>
      <c r="O65" s="24"/>
      <c r="P65" s="26">
        <f t="shared" si="44"/>
        <v>0</v>
      </c>
      <c r="Q65" s="24"/>
      <c r="R65" s="26">
        <f t="shared" si="45"/>
        <v>0</v>
      </c>
      <c r="S65" s="27">
        <f t="shared" si="46"/>
        <v>0</v>
      </c>
      <c r="T65" s="24"/>
      <c r="U65" s="26">
        <f t="shared" si="47"/>
        <v>0</v>
      </c>
    </row>
    <row r="66" spans="1:21" s="5" customFormat="1" ht="39" hidden="1" x14ac:dyDescent="0.35">
      <c r="A66" s="40">
        <v>32</v>
      </c>
      <c r="B66" s="59" t="s">
        <v>78</v>
      </c>
      <c r="C66" s="24">
        <f>'[2]2024_ВМП_ПР_был'!$E66</f>
        <v>0</v>
      </c>
      <c r="D66" s="25">
        <v>107699.66</v>
      </c>
      <c r="E66" s="39">
        <v>0</v>
      </c>
      <c r="F66" s="34">
        <f t="shared" si="4"/>
        <v>0</v>
      </c>
      <c r="G66" s="34">
        <f>'[2]ФАКТ_за янв-АВГУСТ'!BM$19</f>
        <v>0</v>
      </c>
      <c r="H66" s="24"/>
      <c r="I66" s="34">
        <f t="shared" si="1"/>
        <v>0</v>
      </c>
      <c r="J66" s="27">
        <f t="shared" si="42"/>
        <v>0</v>
      </c>
      <c r="K66" s="24"/>
      <c r="L66" s="26">
        <f t="shared" si="43"/>
        <v>0</v>
      </c>
      <c r="M66" s="24"/>
      <c r="N66" s="26">
        <f t="shared" si="43"/>
        <v>0</v>
      </c>
      <c r="O66" s="24"/>
      <c r="P66" s="26">
        <f t="shared" si="44"/>
        <v>0</v>
      </c>
      <c r="Q66" s="24"/>
      <c r="R66" s="26">
        <f t="shared" si="45"/>
        <v>0</v>
      </c>
      <c r="S66" s="27">
        <f t="shared" si="46"/>
        <v>0</v>
      </c>
      <c r="T66" s="24"/>
      <c r="U66" s="26">
        <f t="shared" si="47"/>
        <v>0</v>
      </c>
    </row>
    <row r="67" spans="1:21" s="5" customFormat="1" ht="54" hidden="1" customHeight="1" x14ac:dyDescent="0.35">
      <c r="A67" s="35">
        <v>33</v>
      </c>
      <c r="B67" s="36" t="s">
        <v>74</v>
      </c>
      <c r="C67" s="24">
        <f>'[2]2024_ВМП_ПР_был'!$E67</f>
        <v>0</v>
      </c>
      <c r="D67" s="25">
        <v>148903.17000000001</v>
      </c>
      <c r="E67" s="39"/>
      <c r="F67" s="34">
        <f t="shared" si="4"/>
        <v>0</v>
      </c>
      <c r="G67" s="34">
        <f>'[2]ФАКТ_за янв-АВГУСТ'!BN$19</f>
        <v>0</v>
      </c>
      <c r="H67" s="24"/>
      <c r="I67" s="34">
        <f t="shared" si="1"/>
        <v>0</v>
      </c>
      <c r="J67" s="27">
        <f t="shared" si="42"/>
        <v>0</v>
      </c>
      <c r="K67" s="24"/>
      <c r="L67" s="26">
        <f t="shared" si="43"/>
        <v>0</v>
      </c>
      <c r="M67" s="24"/>
      <c r="N67" s="26">
        <f t="shared" si="43"/>
        <v>0</v>
      </c>
      <c r="O67" s="24"/>
      <c r="P67" s="26">
        <f t="shared" si="44"/>
        <v>0</v>
      </c>
      <c r="Q67" s="24"/>
      <c r="R67" s="26">
        <f t="shared" si="45"/>
        <v>0</v>
      </c>
      <c r="S67" s="27">
        <f t="shared" si="46"/>
        <v>0</v>
      </c>
      <c r="T67" s="24"/>
      <c r="U67" s="26">
        <f t="shared" si="47"/>
        <v>0</v>
      </c>
    </row>
    <row r="68" spans="1:21" s="5" customFormat="1" ht="26.25" hidden="1" customHeight="1" x14ac:dyDescent="0.35">
      <c r="A68" s="19"/>
      <c r="B68" s="19" t="s">
        <v>79</v>
      </c>
      <c r="C68" s="20">
        <f>SUM(C69:C77)</f>
        <v>0</v>
      </c>
      <c r="D68" s="21"/>
      <c r="E68" s="22">
        <f>SUM(E69:E77)</f>
        <v>0</v>
      </c>
      <c r="F68" s="20">
        <f>SUM(F69:F77)</f>
        <v>0</v>
      </c>
      <c r="G68" s="20">
        <f>SUM(G69:G77)</f>
        <v>0</v>
      </c>
      <c r="H68" s="20">
        <f>SUM(H69:H77)</f>
        <v>0</v>
      </c>
      <c r="I68" s="20">
        <f t="shared" si="1"/>
        <v>0</v>
      </c>
      <c r="J68" s="20">
        <f t="shared" ref="J68:U68" si="48">SUM(J69:J77)</f>
        <v>0</v>
      </c>
      <c r="K68" s="20">
        <f t="shared" si="48"/>
        <v>0</v>
      </c>
      <c r="L68" s="22">
        <f t="shared" si="48"/>
        <v>0</v>
      </c>
      <c r="M68" s="20">
        <f t="shared" si="48"/>
        <v>0</v>
      </c>
      <c r="N68" s="22">
        <f t="shared" si="48"/>
        <v>0</v>
      </c>
      <c r="O68" s="20">
        <f t="shared" si="48"/>
        <v>0</v>
      </c>
      <c r="P68" s="22">
        <f t="shared" si="48"/>
        <v>0</v>
      </c>
      <c r="Q68" s="20">
        <f t="shared" si="48"/>
        <v>0</v>
      </c>
      <c r="R68" s="22">
        <f t="shared" si="48"/>
        <v>0</v>
      </c>
      <c r="S68" s="20">
        <f t="shared" si="48"/>
        <v>0</v>
      </c>
      <c r="T68" s="20">
        <f t="shared" si="48"/>
        <v>0</v>
      </c>
      <c r="U68" s="22">
        <f t="shared" si="48"/>
        <v>0</v>
      </c>
    </row>
    <row r="69" spans="1:21" s="5" customFormat="1" ht="44.25" hidden="1" customHeight="1" x14ac:dyDescent="0.35">
      <c r="A69" s="163">
        <v>34</v>
      </c>
      <c r="B69" s="38" t="s">
        <v>80</v>
      </c>
      <c r="C69" s="34">
        <f>'[2]2024_ВМП_ПР_был'!$E69</f>
        <v>0</v>
      </c>
      <c r="D69" s="25">
        <v>103706.57</v>
      </c>
      <c r="E69" s="39">
        <v>0</v>
      </c>
      <c r="F69" s="34">
        <f t="shared" si="4"/>
        <v>0</v>
      </c>
      <c r="G69" s="34">
        <f>'[2]ФАКТ_за янв-АВГУСТ'!BP$19</f>
        <v>0</v>
      </c>
      <c r="H69" s="34"/>
      <c r="I69" s="34">
        <f t="shared" si="1"/>
        <v>0</v>
      </c>
      <c r="J69" s="27">
        <f t="shared" ref="J69:J77" si="49">G69-F69</f>
        <v>0</v>
      </c>
      <c r="K69" s="24"/>
      <c r="L69" s="26">
        <f t="shared" ref="L69:N77" si="50">ROUND(K69*$D69,2)</f>
        <v>0</v>
      </c>
      <c r="M69" s="24"/>
      <c r="N69" s="26">
        <f t="shared" si="50"/>
        <v>0</v>
      </c>
      <c r="O69" s="24"/>
      <c r="P69" s="26">
        <f t="shared" ref="P69:P77" si="51">ROUND(O69*$D69,2)</f>
        <v>0</v>
      </c>
      <c r="Q69" s="24"/>
      <c r="R69" s="26">
        <f t="shared" ref="R69:R77" si="52">ROUND(Q69*$D69,2)</f>
        <v>0</v>
      </c>
      <c r="S69" s="27">
        <f t="shared" ref="S69:S77" si="53">G69-C69</f>
        <v>0</v>
      </c>
      <c r="T69" s="24"/>
      <c r="U69" s="26">
        <f t="shared" ref="U69:U77" si="54">ROUND(T69*$D69,2)</f>
        <v>0</v>
      </c>
    </row>
    <row r="70" spans="1:21" s="5" customFormat="1" ht="43.5" hidden="1" customHeight="1" x14ac:dyDescent="0.35">
      <c r="A70" s="165"/>
      <c r="B70" s="60" t="s">
        <v>81</v>
      </c>
      <c r="C70" s="34">
        <f>'[2]2024_ВМП_ПР_был'!$E70</f>
        <v>0</v>
      </c>
      <c r="D70" s="29">
        <v>103706.57</v>
      </c>
      <c r="E70" s="39">
        <v>0</v>
      </c>
      <c r="F70" s="34">
        <f t="shared" si="4"/>
        <v>0</v>
      </c>
      <c r="G70" s="34">
        <f>'[2]ФАКТ_за янв-АВГУСТ'!BQ$19</f>
        <v>0</v>
      </c>
      <c r="H70" s="34"/>
      <c r="I70" s="34">
        <f t="shared" si="1"/>
        <v>0</v>
      </c>
      <c r="J70" s="27">
        <f t="shared" si="49"/>
        <v>0</v>
      </c>
      <c r="K70" s="24"/>
      <c r="L70" s="26">
        <f t="shared" si="50"/>
        <v>0</v>
      </c>
      <c r="M70" s="24"/>
      <c r="N70" s="26">
        <f t="shared" si="50"/>
        <v>0</v>
      </c>
      <c r="O70" s="24"/>
      <c r="P70" s="26">
        <f t="shared" si="51"/>
        <v>0</v>
      </c>
      <c r="Q70" s="24"/>
      <c r="R70" s="26">
        <f t="shared" si="52"/>
        <v>0</v>
      </c>
      <c r="S70" s="27">
        <f t="shared" si="53"/>
        <v>0</v>
      </c>
      <c r="T70" s="24"/>
      <c r="U70" s="26">
        <f t="shared" si="54"/>
        <v>0</v>
      </c>
    </row>
    <row r="71" spans="1:21" s="5" customFormat="1" ht="58.5" hidden="1" x14ac:dyDescent="0.35">
      <c r="A71" s="40">
        <v>35</v>
      </c>
      <c r="B71" s="42" t="s">
        <v>82</v>
      </c>
      <c r="C71" s="34">
        <f>'[2]2024_ВМП_ПР_был'!$E71</f>
        <v>0</v>
      </c>
      <c r="D71" s="25">
        <v>212746.97</v>
      </c>
      <c r="E71" s="30">
        <f t="shared" ref="E71:E77" si="55">ROUND(C71*$D71,2)</f>
        <v>0</v>
      </c>
      <c r="F71" s="34">
        <f t="shared" si="4"/>
        <v>0</v>
      </c>
      <c r="G71" s="34">
        <f>'[2]ФАКТ_за янв-АВГУСТ'!BR$19</f>
        <v>0</v>
      </c>
      <c r="H71" s="34"/>
      <c r="I71" s="34">
        <f t="shared" si="1"/>
        <v>0</v>
      </c>
      <c r="J71" s="27">
        <f t="shared" si="49"/>
        <v>0</v>
      </c>
      <c r="K71" s="24"/>
      <c r="L71" s="26">
        <f t="shared" si="50"/>
        <v>0</v>
      </c>
      <c r="M71" s="24"/>
      <c r="N71" s="26">
        <f t="shared" si="50"/>
        <v>0</v>
      </c>
      <c r="O71" s="24"/>
      <c r="P71" s="26">
        <f t="shared" si="51"/>
        <v>0</v>
      </c>
      <c r="Q71" s="24"/>
      <c r="R71" s="26">
        <f t="shared" si="52"/>
        <v>0</v>
      </c>
      <c r="S71" s="27">
        <f t="shared" si="53"/>
        <v>0</v>
      </c>
      <c r="T71" s="24"/>
      <c r="U71" s="26">
        <f t="shared" si="54"/>
        <v>0</v>
      </c>
    </row>
    <row r="72" spans="1:21" s="5" customFormat="1" ht="97.5" hidden="1" x14ac:dyDescent="0.35">
      <c r="A72" s="40">
        <v>36</v>
      </c>
      <c r="B72" s="23" t="s">
        <v>83</v>
      </c>
      <c r="C72" s="34">
        <f>'[2]2024_ВМП_ПР_был'!$E72</f>
        <v>0</v>
      </c>
      <c r="D72" s="25">
        <v>122878.32</v>
      </c>
      <c r="E72" s="30">
        <f t="shared" si="55"/>
        <v>0</v>
      </c>
      <c r="F72" s="34">
        <f t="shared" si="4"/>
        <v>0</v>
      </c>
      <c r="G72" s="34">
        <f>'[2]ФАКТ_за янв-АВГУСТ'!BS$19</f>
        <v>0</v>
      </c>
      <c r="H72" s="34"/>
      <c r="I72" s="34">
        <f t="shared" ref="I72:I134" si="56">IFERROR(ROUND(G72/F72*100,2),0)</f>
        <v>0</v>
      </c>
      <c r="J72" s="27">
        <f t="shared" si="49"/>
        <v>0</v>
      </c>
      <c r="K72" s="24"/>
      <c r="L72" s="26">
        <f t="shared" si="50"/>
        <v>0</v>
      </c>
      <c r="M72" s="24"/>
      <c r="N72" s="26">
        <f t="shared" si="50"/>
        <v>0</v>
      </c>
      <c r="O72" s="24"/>
      <c r="P72" s="26">
        <f t="shared" si="51"/>
        <v>0</v>
      </c>
      <c r="Q72" s="24"/>
      <c r="R72" s="26">
        <f t="shared" si="52"/>
        <v>0</v>
      </c>
      <c r="S72" s="27">
        <f t="shared" si="53"/>
        <v>0</v>
      </c>
      <c r="T72" s="24"/>
      <c r="U72" s="26">
        <f t="shared" si="54"/>
        <v>0</v>
      </c>
    </row>
    <row r="73" spans="1:21" s="5" customFormat="1" ht="58.5" hidden="1" x14ac:dyDescent="0.35">
      <c r="A73" s="40">
        <v>37</v>
      </c>
      <c r="B73" s="23" t="s">
        <v>84</v>
      </c>
      <c r="C73" s="34">
        <f>'[2]2024_ВМП_ПР_был'!$E73</f>
        <v>0</v>
      </c>
      <c r="D73" s="25">
        <v>210952.09</v>
      </c>
      <c r="E73" s="30">
        <f t="shared" si="55"/>
        <v>0</v>
      </c>
      <c r="F73" s="34">
        <f t="shared" si="4"/>
        <v>0</v>
      </c>
      <c r="G73" s="34">
        <f>'[2]ФАКТ_за янв-АВГУСТ'!BT$19</f>
        <v>0</v>
      </c>
      <c r="H73" s="34"/>
      <c r="I73" s="34">
        <f t="shared" si="56"/>
        <v>0</v>
      </c>
      <c r="J73" s="27">
        <f t="shared" si="49"/>
        <v>0</v>
      </c>
      <c r="K73" s="24"/>
      <c r="L73" s="26">
        <f t="shared" si="50"/>
        <v>0</v>
      </c>
      <c r="M73" s="24"/>
      <c r="N73" s="26">
        <f t="shared" si="50"/>
        <v>0</v>
      </c>
      <c r="O73" s="24"/>
      <c r="P73" s="26">
        <f t="shared" si="51"/>
        <v>0</v>
      </c>
      <c r="Q73" s="24"/>
      <c r="R73" s="26">
        <f t="shared" si="52"/>
        <v>0</v>
      </c>
      <c r="S73" s="27">
        <f t="shared" si="53"/>
        <v>0</v>
      </c>
      <c r="T73" s="24"/>
      <c r="U73" s="26">
        <f t="shared" si="54"/>
        <v>0</v>
      </c>
    </row>
    <row r="74" spans="1:21" s="5" customFormat="1" ht="58.5" hidden="1" x14ac:dyDescent="0.35">
      <c r="A74" s="61">
        <v>38</v>
      </c>
      <c r="B74" s="62" t="s">
        <v>85</v>
      </c>
      <c r="C74" s="34">
        <f>'[2]2024_ВМП_ПР_был'!$E74</f>
        <v>0</v>
      </c>
      <c r="D74" s="25">
        <v>209713.19</v>
      </c>
      <c r="E74" s="30">
        <f t="shared" si="55"/>
        <v>0</v>
      </c>
      <c r="F74" s="34">
        <f t="shared" si="4"/>
        <v>0</v>
      </c>
      <c r="G74" s="34">
        <f>'[2]ФАКТ_за янв-АВГУСТ'!BU$19</f>
        <v>0</v>
      </c>
      <c r="H74" s="34"/>
      <c r="I74" s="34">
        <f t="shared" si="56"/>
        <v>0</v>
      </c>
      <c r="J74" s="27">
        <f t="shared" si="49"/>
        <v>0</v>
      </c>
      <c r="K74" s="24"/>
      <c r="L74" s="26">
        <f t="shared" si="50"/>
        <v>0</v>
      </c>
      <c r="M74" s="24"/>
      <c r="N74" s="26">
        <f t="shared" si="50"/>
        <v>0</v>
      </c>
      <c r="O74" s="24"/>
      <c r="P74" s="26">
        <f t="shared" si="51"/>
        <v>0</v>
      </c>
      <c r="Q74" s="24"/>
      <c r="R74" s="26">
        <f t="shared" si="52"/>
        <v>0</v>
      </c>
      <c r="S74" s="27">
        <f t="shared" si="53"/>
        <v>0</v>
      </c>
      <c r="T74" s="24"/>
      <c r="U74" s="26">
        <f t="shared" si="54"/>
        <v>0</v>
      </c>
    </row>
    <row r="75" spans="1:21" s="5" customFormat="1" ht="58.5" hidden="1" x14ac:dyDescent="0.35">
      <c r="A75" s="35">
        <v>39</v>
      </c>
      <c r="B75" s="36" t="s">
        <v>86</v>
      </c>
      <c r="C75" s="34">
        <f>'[2]2024_ВМП_ПР_был'!$E75</f>
        <v>0</v>
      </c>
      <c r="D75" s="25">
        <v>92597.96</v>
      </c>
      <c r="E75" s="30">
        <f t="shared" si="55"/>
        <v>0</v>
      </c>
      <c r="F75" s="34">
        <f t="shared" si="4"/>
        <v>0</v>
      </c>
      <c r="G75" s="34">
        <f>'[2]ФАКТ_за янв-АВГУСТ'!BV$19</f>
        <v>0</v>
      </c>
      <c r="H75" s="34"/>
      <c r="I75" s="34">
        <f t="shared" si="56"/>
        <v>0</v>
      </c>
      <c r="J75" s="27">
        <f t="shared" si="49"/>
        <v>0</v>
      </c>
      <c r="K75" s="24"/>
      <c r="L75" s="26">
        <f t="shared" si="50"/>
        <v>0</v>
      </c>
      <c r="M75" s="24"/>
      <c r="N75" s="26">
        <f t="shared" si="50"/>
        <v>0</v>
      </c>
      <c r="O75" s="24"/>
      <c r="P75" s="26">
        <f t="shared" si="51"/>
        <v>0</v>
      </c>
      <c r="Q75" s="24"/>
      <c r="R75" s="26">
        <f t="shared" si="52"/>
        <v>0</v>
      </c>
      <c r="S75" s="27">
        <f t="shared" si="53"/>
        <v>0</v>
      </c>
      <c r="T75" s="24"/>
      <c r="U75" s="26">
        <f t="shared" si="54"/>
        <v>0</v>
      </c>
    </row>
    <row r="76" spans="1:21" s="5" customFormat="1" ht="79.5" hidden="1" customHeight="1" x14ac:dyDescent="0.35">
      <c r="A76" s="35">
        <v>40</v>
      </c>
      <c r="B76" s="36" t="s">
        <v>87</v>
      </c>
      <c r="C76" s="34">
        <f>'[2]2024_ВМП_ПР_был'!$E76</f>
        <v>0</v>
      </c>
      <c r="D76" s="25">
        <v>203540.73</v>
      </c>
      <c r="E76" s="30">
        <f t="shared" si="55"/>
        <v>0</v>
      </c>
      <c r="F76" s="34">
        <f t="shared" si="4"/>
        <v>0</v>
      </c>
      <c r="G76" s="34">
        <f>'[2]ФАКТ_за янв-АВГУСТ'!BW$19</f>
        <v>0</v>
      </c>
      <c r="H76" s="34"/>
      <c r="I76" s="34">
        <f t="shared" si="56"/>
        <v>0</v>
      </c>
      <c r="J76" s="27">
        <f t="shared" si="49"/>
        <v>0</v>
      </c>
      <c r="K76" s="24"/>
      <c r="L76" s="26">
        <f t="shared" si="50"/>
        <v>0</v>
      </c>
      <c r="M76" s="24"/>
      <c r="N76" s="26">
        <f t="shared" si="50"/>
        <v>0</v>
      </c>
      <c r="O76" s="24"/>
      <c r="P76" s="26">
        <f t="shared" si="51"/>
        <v>0</v>
      </c>
      <c r="Q76" s="24"/>
      <c r="R76" s="26">
        <f t="shared" si="52"/>
        <v>0</v>
      </c>
      <c r="S76" s="27">
        <f t="shared" si="53"/>
        <v>0</v>
      </c>
      <c r="T76" s="24"/>
      <c r="U76" s="26">
        <f t="shared" si="54"/>
        <v>0</v>
      </c>
    </row>
    <row r="77" spans="1:21" s="5" customFormat="1" ht="79.5" hidden="1" customHeight="1" x14ac:dyDescent="0.35">
      <c r="A77" s="35">
        <v>41</v>
      </c>
      <c r="B77" s="36" t="s">
        <v>88</v>
      </c>
      <c r="C77" s="34">
        <f>'[2]2024_ВМП_ПР_был'!$E77</f>
        <v>0</v>
      </c>
      <c r="D77" s="25">
        <v>271740.52</v>
      </c>
      <c r="E77" s="30">
        <f t="shared" si="55"/>
        <v>0</v>
      </c>
      <c r="F77" s="34">
        <f>ROUND(C77/12*$Y$3,0)</f>
        <v>0</v>
      </c>
      <c r="G77" s="34">
        <f>'[2]ФАКТ_за янв-АВГУСТ'!BX$19</f>
        <v>0</v>
      </c>
      <c r="H77" s="34"/>
      <c r="I77" s="34">
        <f t="shared" si="56"/>
        <v>0</v>
      </c>
      <c r="J77" s="27">
        <f t="shared" si="49"/>
        <v>0</v>
      </c>
      <c r="K77" s="24"/>
      <c r="L77" s="26">
        <f t="shared" si="50"/>
        <v>0</v>
      </c>
      <c r="M77" s="24"/>
      <c r="N77" s="26">
        <f t="shared" si="50"/>
        <v>0</v>
      </c>
      <c r="O77" s="24"/>
      <c r="P77" s="26">
        <f t="shared" si="51"/>
        <v>0</v>
      </c>
      <c r="Q77" s="24"/>
      <c r="R77" s="26">
        <f t="shared" si="52"/>
        <v>0</v>
      </c>
      <c r="S77" s="27">
        <f t="shared" si="53"/>
        <v>0</v>
      </c>
      <c r="T77" s="24"/>
      <c r="U77" s="26">
        <f t="shared" si="54"/>
        <v>0</v>
      </c>
    </row>
    <row r="78" spans="1:21" s="5" customFormat="1" ht="26.25" hidden="1" customHeight="1" x14ac:dyDescent="0.35">
      <c r="A78" s="19"/>
      <c r="B78" s="19" t="s">
        <v>89</v>
      </c>
      <c r="C78" s="20">
        <f>C79</f>
        <v>0</v>
      </c>
      <c r="D78" s="21"/>
      <c r="E78" s="22">
        <f>E79</f>
        <v>0</v>
      </c>
      <c r="F78" s="20">
        <f>F79</f>
        <v>0</v>
      </c>
      <c r="G78" s="20">
        <f>G79</f>
        <v>0</v>
      </c>
      <c r="H78" s="20">
        <f>H79</f>
        <v>0</v>
      </c>
      <c r="I78" s="20">
        <f t="shared" si="56"/>
        <v>0</v>
      </c>
      <c r="J78" s="20">
        <f>J79</f>
        <v>0</v>
      </c>
      <c r="K78" s="20">
        <f>K79</f>
        <v>0</v>
      </c>
      <c r="L78" s="22">
        <f t="shared" ref="L78:R78" si="57">L79</f>
        <v>0</v>
      </c>
      <c r="M78" s="20">
        <f>M79</f>
        <v>0</v>
      </c>
      <c r="N78" s="22">
        <f t="shared" si="57"/>
        <v>0</v>
      </c>
      <c r="O78" s="20">
        <f>O79</f>
        <v>0</v>
      </c>
      <c r="P78" s="22">
        <f t="shared" si="57"/>
        <v>0</v>
      </c>
      <c r="Q78" s="20">
        <f>Q79</f>
        <v>0</v>
      </c>
      <c r="R78" s="22">
        <f t="shared" si="57"/>
        <v>0</v>
      </c>
      <c r="S78" s="20">
        <f>S79</f>
        <v>0</v>
      </c>
      <c r="T78" s="20">
        <f>T79</f>
        <v>0</v>
      </c>
      <c r="U78" s="22">
        <f>U79</f>
        <v>0</v>
      </c>
    </row>
    <row r="79" spans="1:21" s="5" customFormat="1" ht="117" hidden="1" x14ac:dyDescent="0.35">
      <c r="A79" s="41">
        <v>42</v>
      </c>
      <c r="B79" s="42" t="s">
        <v>90</v>
      </c>
      <c r="C79" s="63">
        <f>'[2]2024_ВМП_ПР_был'!$E79</f>
        <v>0</v>
      </c>
      <c r="D79" s="25">
        <v>164795.72</v>
      </c>
      <c r="E79" s="30">
        <f>ROUND(C79*$D79,2)</f>
        <v>0</v>
      </c>
      <c r="F79" s="34">
        <f>ROUND(C79/12*$Y$3,0)</f>
        <v>0</v>
      </c>
      <c r="G79" s="63">
        <f>'[2]ФАКТ_за янв-АВГУСТ'!BZ$19</f>
        <v>0</v>
      </c>
      <c r="H79" s="24"/>
      <c r="I79" s="63">
        <f t="shared" si="56"/>
        <v>0</v>
      </c>
      <c r="J79" s="27">
        <f>G79-F79</f>
        <v>0</v>
      </c>
      <c r="K79" s="24"/>
      <c r="L79" s="26">
        <f>ROUND(K79*$D79,2)</f>
        <v>0</v>
      </c>
      <c r="M79" s="24"/>
      <c r="N79" s="26">
        <f>ROUND(M79*$D79,2)</f>
        <v>0</v>
      </c>
      <c r="O79" s="24"/>
      <c r="P79" s="26">
        <f>ROUND(O79*$D79,2)</f>
        <v>0</v>
      </c>
      <c r="Q79" s="24"/>
      <c r="R79" s="26">
        <f>ROUND(Q79*$D79,2)</f>
        <v>0</v>
      </c>
      <c r="S79" s="27">
        <f>G79-C79</f>
        <v>0</v>
      </c>
      <c r="T79" s="24"/>
      <c r="U79" s="26">
        <f>ROUND(T79*$D79,2)</f>
        <v>0</v>
      </c>
    </row>
    <row r="80" spans="1:21" s="5" customFormat="1" ht="33.75" hidden="1" customHeight="1" x14ac:dyDescent="0.35">
      <c r="A80" s="64"/>
      <c r="B80" s="65" t="s">
        <v>91</v>
      </c>
      <c r="C80" s="66">
        <f>SUM(C81:C102)</f>
        <v>0</v>
      </c>
      <c r="D80" s="67"/>
      <c r="E80" s="68">
        <f>SUM(E81:E102)</f>
        <v>0</v>
      </c>
      <c r="F80" s="66">
        <f>SUM(F81:F102)</f>
        <v>0</v>
      </c>
      <c r="G80" s="66">
        <f>SUM(G81:G102)</f>
        <v>0</v>
      </c>
      <c r="H80" s="66">
        <f>SUM(H81:H102)</f>
        <v>0</v>
      </c>
      <c r="I80" s="66">
        <f t="shared" si="56"/>
        <v>0</v>
      </c>
      <c r="J80" s="66">
        <f t="shared" ref="J80:U80" si="58">SUM(J81:J102)</f>
        <v>0</v>
      </c>
      <c r="K80" s="66">
        <f t="shared" si="58"/>
        <v>0</v>
      </c>
      <c r="L80" s="68">
        <f t="shared" si="58"/>
        <v>0</v>
      </c>
      <c r="M80" s="66">
        <f t="shared" si="58"/>
        <v>0</v>
      </c>
      <c r="N80" s="68">
        <f t="shared" si="58"/>
        <v>0</v>
      </c>
      <c r="O80" s="66">
        <f t="shared" si="58"/>
        <v>0</v>
      </c>
      <c r="P80" s="68">
        <f t="shared" si="58"/>
        <v>0</v>
      </c>
      <c r="Q80" s="66">
        <f t="shared" si="58"/>
        <v>0</v>
      </c>
      <c r="R80" s="68">
        <f t="shared" si="58"/>
        <v>0</v>
      </c>
      <c r="S80" s="66">
        <f t="shared" si="58"/>
        <v>0</v>
      </c>
      <c r="T80" s="66">
        <f t="shared" si="58"/>
        <v>0</v>
      </c>
      <c r="U80" s="68">
        <f t="shared" si="58"/>
        <v>0</v>
      </c>
    </row>
    <row r="81" spans="1:21" s="5" customFormat="1" ht="39" hidden="1" customHeight="1" x14ac:dyDescent="0.35">
      <c r="A81" s="69">
        <v>43</v>
      </c>
      <c r="B81" s="70" t="s">
        <v>92</v>
      </c>
      <c r="C81" s="63">
        <f>'[2]2024_ВМП_ПР_был'!$E81</f>
        <v>0</v>
      </c>
      <c r="D81" s="25">
        <v>199918.5</v>
      </c>
      <c r="E81" s="30">
        <f t="shared" ref="E81:E102" si="59">ROUND(C81*$D81,2)</f>
        <v>0</v>
      </c>
      <c r="F81" s="34">
        <f t="shared" ref="F81:F102" si="60">ROUND(C81/12*$Y$3,0)</f>
        <v>0</v>
      </c>
      <c r="G81" s="63">
        <f>'[2]ФАКТ_за янв-АВГУСТ'!CB$19</f>
        <v>0</v>
      </c>
      <c r="H81" s="24"/>
      <c r="I81" s="63">
        <f t="shared" si="56"/>
        <v>0</v>
      </c>
      <c r="J81" s="27">
        <f t="shared" ref="J81:J102" si="61">G81-F81</f>
        <v>0</v>
      </c>
      <c r="K81" s="24"/>
      <c r="L81" s="26">
        <f t="shared" ref="L81:N96" si="62">ROUND(K81*$D81,2)</f>
        <v>0</v>
      </c>
      <c r="M81" s="24"/>
      <c r="N81" s="26">
        <f t="shared" si="62"/>
        <v>0</v>
      </c>
      <c r="O81" s="24"/>
      <c r="P81" s="26">
        <f t="shared" ref="P81:P102" si="63">ROUND(O81*$D81,2)</f>
        <v>0</v>
      </c>
      <c r="Q81" s="24"/>
      <c r="R81" s="26">
        <f t="shared" ref="R81:R102" si="64">ROUND(Q81*$D81,2)</f>
        <v>0</v>
      </c>
      <c r="S81" s="27">
        <f t="shared" ref="S81:S102" si="65">G81-C81</f>
        <v>0</v>
      </c>
      <c r="T81" s="24"/>
      <c r="U81" s="26">
        <f t="shared" ref="U81:U102" si="66">ROUND(T81*$D81,2)</f>
        <v>0</v>
      </c>
    </row>
    <row r="82" spans="1:21" s="5" customFormat="1" ht="39" hidden="1" x14ac:dyDescent="0.35">
      <c r="A82" s="69">
        <v>44</v>
      </c>
      <c r="B82" s="70" t="s">
        <v>92</v>
      </c>
      <c r="C82" s="63">
        <f>'[2]2024_ВМП_ПР_был'!$E82</f>
        <v>0</v>
      </c>
      <c r="D82" s="25">
        <v>230942.53</v>
      </c>
      <c r="E82" s="30">
        <f t="shared" si="59"/>
        <v>0</v>
      </c>
      <c r="F82" s="34">
        <f t="shared" si="60"/>
        <v>0</v>
      </c>
      <c r="G82" s="63">
        <f>'[2]ФАКТ_за янв-АВГУСТ'!CC$19</f>
        <v>0</v>
      </c>
      <c r="H82" s="24"/>
      <c r="I82" s="63">
        <f t="shared" si="56"/>
        <v>0</v>
      </c>
      <c r="J82" s="27">
        <f t="shared" si="61"/>
        <v>0</v>
      </c>
      <c r="K82" s="24"/>
      <c r="L82" s="26">
        <f t="shared" si="62"/>
        <v>0</v>
      </c>
      <c r="M82" s="24"/>
      <c r="N82" s="26">
        <f t="shared" si="62"/>
        <v>0</v>
      </c>
      <c r="O82" s="24"/>
      <c r="P82" s="26">
        <f t="shared" si="63"/>
        <v>0</v>
      </c>
      <c r="Q82" s="24"/>
      <c r="R82" s="26">
        <f t="shared" si="64"/>
        <v>0</v>
      </c>
      <c r="S82" s="27">
        <f t="shared" si="65"/>
        <v>0</v>
      </c>
      <c r="T82" s="24"/>
      <c r="U82" s="26">
        <f t="shared" si="66"/>
        <v>0</v>
      </c>
    </row>
    <row r="83" spans="1:21" s="5" customFormat="1" ht="39" hidden="1" x14ac:dyDescent="0.35">
      <c r="A83" s="69">
        <v>45</v>
      </c>
      <c r="B83" s="70" t="s">
        <v>92</v>
      </c>
      <c r="C83" s="63">
        <f>'[2]2024_ВМП_ПР_был'!$E83</f>
        <v>0</v>
      </c>
      <c r="D83" s="25">
        <v>261658.64</v>
      </c>
      <c r="E83" s="30">
        <f t="shared" si="59"/>
        <v>0</v>
      </c>
      <c r="F83" s="34">
        <f t="shared" si="60"/>
        <v>0</v>
      </c>
      <c r="G83" s="63">
        <f>'[2]ФАКТ_за янв-АВГУСТ'!CD$19</f>
        <v>0</v>
      </c>
      <c r="H83" s="24"/>
      <c r="I83" s="63">
        <f t="shared" si="56"/>
        <v>0</v>
      </c>
      <c r="J83" s="27">
        <f t="shared" si="61"/>
        <v>0</v>
      </c>
      <c r="K83" s="24"/>
      <c r="L83" s="26">
        <f t="shared" si="62"/>
        <v>0</v>
      </c>
      <c r="M83" s="24"/>
      <c r="N83" s="26">
        <f t="shared" si="62"/>
        <v>0</v>
      </c>
      <c r="O83" s="24"/>
      <c r="P83" s="26">
        <f t="shared" si="63"/>
        <v>0</v>
      </c>
      <c r="Q83" s="24"/>
      <c r="R83" s="26">
        <f t="shared" si="64"/>
        <v>0</v>
      </c>
      <c r="S83" s="27">
        <f t="shared" si="65"/>
        <v>0</v>
      </c>
      <c r="T83" s="24"/>
      <c r="U83" s="26">
        <f t="shared" si="66"/>
        <v>0</v>
      </c>
    </row>
    <row r="84" spans="1:21" s="5" customFormat="1" ht="39" hidden="1" x14ac:dyDescent="0.35">
      <c r="A84" s="69">
        <v>46</v>
      </c>
      <c r="B84" s="70" t="s">
        <v>92</v>
      </c>
      <c r="C84" s="63">
        <f>'[2]2024_ВМП_ПР_был'!$E84</f>
        <v>0</v>
      </c>
      <c r="D84" s="25">
        <v>148552.04999999999</v>
      </c>
      <c r="E84" s="30">
        <f t="shared" si="59"/>
        <v>0</v>
      </c>
      <c r="F84" s="34">
        <f t="shared" si="60"/>
        <v>0</v>
      </c>
      <c r="G84" s="63">
        <f>'[2]ФАКТ_за янв-АВГУСТ'!CE$19</f>
        <v>0</v>
      </c>
      <c r="H84" s="24"/>
      <c r="I84" s="63">
        <f t="shared" si="56"/>
        <v>0</v>
      </c>
      <c r="J84" s="27">
        <f t="shared" si="61"/>
        <v>0</v>
      </c>
      <c r="K84" s="24"/>
      <c r="L84" s="26">
        <f t="shared" si="62"/>
        <v>0</v>
      </c>
      <c r="M84" s="24"/>
      <c r="N84" s="26">
        <f t="shared" si="62"/>
        <v>0</v>
      </c>
      <c r="O84" s="24"/>
      <c r="P84" s="26">
        <f t="shared" si="63"/>
        <v>0</v>
      </c>
      <c r="Q84" s="24"/>
      <c r="R84" s="26">
        <f t="shared" si="64"/>
        <v>0</v>
      </c>
      <c r="S84" s="27">
        <f t="shared" si="65"/>
        <v>0</v>
      </c>
      <c r="T84" s="24"/>
      <c r="U84" s="26">
        <f t="shared" si="66"/>
        <v>0</v>
      </c>
    </row>
    <row r="85" spans="1:21" s="5" customFormat="1" ht="39" hidden="1" x14ac:dyDescent="0.35">
      <c r="A85" s="69">
        <v>47</v>
      </c>
      <c r="B85" s="70" t="s">
        <v>92</v>
      </c>
      <c r="C85" s="63">
        <f>'[2]2024_ВМП_ПР_был'!$E85</f>
        <v>0</v>
      </c>
      <c r="D85" s="25">
        <v>179601.95</v>
      </c>
      <c r="E85" s="30">
        <f t="shared" si="59"/>
        <v>0</v>
      </c>
      <c r="F85" s="34">
        <f t="shared" si="60"/>
        <v>0</v>
      </c>
      <c r="G85" s="63">
        <f>'[2]ФАКТ_за янв-АВГУСТ'!CF$19</f>
        <v>0</v>
      </c>
      <c r="H85" s="24"/>
      <c r="I85" s="63">
        <f t="shared" si="56"/>
        <v>0</v>
      </c>
      <c r="J85" s="27">
        <f t="shared" si="61"/>
        <v>0</v>
      </c>
      <c r="K85" s="24"/>
      <c r="L85" s="26">
        <f t="shared" si="62"/>
        <v>0</v>
      </c>
      <c r="M85" s="24"/>
      <c r="N85" s="26">
        <f t="shared" si="62"/>
        <v>0</v>
      </c>
      <c r="O85" s="24"/>
      <c r="P85" s="26">
        <f t="shared" si="63"/>
        <v>0</v>
      </c>
      <c r="Q85" s="24"/>
      <c r="R85" s="26">
        <f t="shared" si="64"/>
        <v>0</v>
      </c>
      <c r="S85" s="27">
        <f t="shared" si="65"/>
        <v>0</v>
      </c>
      <c r="T85" s="24"/>
      <c r="U85" s="26">
        <f t="shared" si="66"/>
        <v>0</v>
      </c>
    </row>
    <row r="86" spans="1:21" s="5" customFormat="1" ht="39.75" hidden="1" thickBot="1" x14ac:dyDescent="0.4">
      <c r="A86" s="71">
        <v>48</v>
      </c>
      <c r="B86" s="72" t="s">
        <v>92</v>
      </c>
      <c r="C86" s="73">
        <f>'[2]2024_ВМП_ПР_был'!$E86</f>
        <v>0</v>
      </c>
      <c r="D86" s="25">
        <v>223422.05</v>
      </c>
      <c r="E86" s="30">
        <f t="shared" si="59"/>
        <v>0</v>
      </c>
      <c r="F86" s="34">
        <f t="shared" si="60"/>
        <v>0</v>
      </c>
      <c r="G86" s="73">
        <f>'[2]ФАКТ_за янв-АВГУСТ'!CG$19</f>
        <v>0</v>
      </c>
      <c r="H86" s="24"/>
      <c r="I86" s="73">
        <f t="shared" si="56"/>
        <v>0</v>
      </c>
      <c r="J86" s="27">
        <f t="shared" si="61"/>
        <v>0</v>
      </c>
      <c r="K86" s="24"/>
      <c r="L86" s="26">
        <f t="shared" si="62"/>
        <v>0</v>
      </c>
      <c r="M86" s="24"/>
      <c r="N86" s="26">
        <f t="shared" si="62"/>
        <v>0</v>
      </c>
      <c r="O86" s="24"/>
      <c r="P86" s="26">
        <f t="shared" si="63"/>
        <v>0</v>
      </c>
      <c r="Q86" s="24"/>
      <c r="R86" s="26">
        <f t="shared" si="64"/>
        <v>0</v>
      </c>
      <c r="S86" s="27">
        <f t="shared" si="65"/>
        <v>0</v>
      </c>
      <c r="T86" s="24"/>
      <c r="U86" s="26">
        <f t="shared" si="66"/>
        <v>0</v>
      </c>
    </row>
    <row r="87" spans="1:21" s="5" customFormat="1" ht="39" hidden="1" customHeight="1" x14ac:dyDescent="0.35">
      <c r="A87" s="54">
        <v>49</v>
      </c>
      <c r="B87" s="75" t="s">
        <v>93</v>
      </c>
      <c r="C87" s="63">
        <f>'[2]2024_ВМП_ПР_был'!$E87</f>
        <v>0</v>
      </c>
      <c r="D87" s="25">
        <v>137173.76999999999</v>
      </c>
      <c r="E87" s="30">
        <f t="shared" si="59"/>
        <v>0</v>
      </c>
      <c r="F87" s="34">
        <f t="shared" si="60"/>
        <v>0</v>
      </c>
      <c r="G87" s="63">
        <f>'[2]ФАКТ_за янв-АВГУСТ'!CH$19</f>
        <v>0</v>
      </c>
      <c r="H87" s="24"/>
      <c r="I87" s="63">
        <f t="shared" si="56"/>
        <v>0</v>
      </c>
      <c r="J87" s="27">
        <f t="shared" si="61"/>
        <v>0</v>
      </c>
      <c r="K87" s="24"/>
      <c r="L87" s="26">
        <f t="shared" si="62"/>
        <v>0</v>
      </c>
      <c r="M87" s="24"/>
      <c r="N87" s="26">
        <f t="shared" si="62"/>
        <v>0</v>
      </c>
      <c r="O87" s="24"/>
      <c r="P87" s="26">
        <f t="shared" si="63"/>
        <v>0</v>
      </c>
      <c r="Q87" s="24"/>
      <c r="R87" s="26">
        <f t="shared" si="64"/>
        <v>0</v>
      </c>
      <c r="S87" s="27">
        <f t="shared" si="65"/>
        <v>0</v>
      </c>
      <c r="T87" s="24"/>
      <c r="U87" s="26">
        <f t="shared" si="66"/>
        <v>0</v>
      </c>
    </row>
    <row r="88" spans="1:21" s="5" customFormat="1" ht="39" hidden="1" x14ac:dyDescent="0.35">
      <c r="A88" s="54">
        <v>50</v>
      </c>
      <c r="B88" s="75" t="s">
        <v>94</v>
      </c>
      <c r="C88" s="76">
        <f>'[2]2024_ВМП_ПР_был'!$E88</f>
        <v>0</v>
      </c>
      <c r="D88" s="25">
        <v>162844.93</v>
      </c>
      <c r="E88" s="30">
        <f t="shared" si="59"/>
        <v>0</v>
      </c>
      <c r="F88" s="34">
        <f t="shared" si="60"/>
        <v>0</v>
      </c>
      <c r="G88" s="76">
        <f>'[2]ФАКТ_за янв-АВГУСТ'!CI$19</f>
        <v>0</v>
      </c>
      <c r="H88" s="24"/>
      <c r="I88" s="76">
        <f t="shared" si="56"/>
        <v>0</v>
      </c>
      <c r="J88" s="27">
        <f t="shared" si="61"/>
        <v>0</v>
      </c>
      <c r="K88" s="24"/>
      <c r="L88" s="26">
        <f t="shared" si="62"/>
        <v>0</v>
      </c>
      <c r="M88" s="24"/>
      <c r="N88" s="26">
        <f t="shared" si="62"/>
        <v>0</v>
      </c>
      <c r="O88" s="24"/>
      <c r="P88" s="26">
        <f t="shared" si="63"/>
        <v>0</v>
      </c>
      <c r="Q88" s="24"/>
      <c r="R88" s="26">
        <f t="shared" si="64"/>
        <v>0</v>
      </c>
      <c r="S88" s="27">
        <f t="shared" si="65"/>
        <v>0</v>
      </c>
      <c r="T88" s="24"/>
      <c r="U88" s="26">
        <f t="shared" si="66"/>
        <v>0</v>
      </c>
    </row>
    <row r="89" spans="1:21" s="5" customFormat="1" ht="39.75" hidden="1" thickBot="1" x14ac:dyDescent="0.4">
      <c r="A89" s="77">
        <v>51</v>
      </c>
      <c r="B89" s="78" t="s">
        <v>95</v>
      </c>
      <c r="C89" s="79">
        <f>'[2]2024_ВМП_ПР_был'!$E89</f>
        <v>0</v>
      </c>
      <c r="D89" s="25">
        <v>202279.17</v>
      </c>
      <c r="E89" s="30">
        <f t="shared" si="59"/>
        <v>0</v>
      </c>
      <c r="F89" s="34">
        <f t="shared" si="60"/>
        <v>0</v>
      </c>
      <c r="G89" s="79">
        <f>'[2]ФАКТ_за янв-АВГУСТ'!CJ$19</f>
        <v>0</v>
      </c>
      <c r="H89" s="24"/>
      <c r="I89" s="79">
        <f t="shared" si="56"/>
        <v>0</v>
      </c>
      <c r="J89" s="27">
        <f t="shared" si="61"/>
        <v>0</v>
      </c>
      <c r="K89" s="24"/>
      <c r="L89" s="26">
        <f t="shared" si="62"/>
        <v>0</v>
      </c>
      <c r="M89" s="24"/>
      <c r="N89" s="26">
        <f t="shared" si="62"/>
        <v>0</v>
      </c>
      <c r="O89" s="24"/>
      <c r="P89" s="26">
        <f t="shared" si="63"/>
        <v>0</v>
      </c>
      <c r="Q89" s="24"/>
      <c r="R89" s="26">
        <f t="shared" si="64"/>
        <v>0</v>
      </c>
      <c r="S89" s="27">
        <f t="shared" si="65"/>
        <v>0</v>
      </c>
      <c r="T89" s="24"/>
      <c r="U89" s="26">
        <f t="shared" si="66"/>
        <v>0</v>
      </c>
    </row>
    <row r="90" spans="1:21" s="5" customFormat="1" ht="58.5" hidden="1" x14ac:dyDescent="0.35">
      <c r="A90" s="80">
        <v>52</v>
      </c>
      <c r="B90" s="81" t="s">
        <v>96</v>
      </c>
      <c r="C90" s="82">
        <f>'[2]2024_ВМП_ПР_был'!$E90</f>
        <v>0</v>
      </c>
      <c r="D90" s="25">
        <v>287528.23</v>
      </c>
      <c r="E90" s="83">
        <f t="shared" si="59"/>
        <v>0</v>
      </c>
      <c r="F90" s="34">
        <f t="shared" si="60"/>
        <v>0</v>
      </c>
      <c r="G90" s="82">
        <f>'[2]ФАКТ_за янв-АВГУСТ'!CK$19</f>
        <v>0</v>
      </c>
      <c r="H90" s="24"/>
      <c r="I90" s="82">
        <f t="shared" si="56"/>
        <v>0</v>
      </c>
      <c r="J90" s="27">
        <f t="shared" si="61"/>
        <v>0</v>
      </c>
      <c r="K90" s="24"/>
      <c r="L90" s="26">
        <f t="shared" si="62"/>
        <v>0</v>
      </c>
      <c r="M90" s="24"/>
      <c r="N90" s="26">
        <f t="shared" si="62"/>
        <v>0</v>
      </c>
      <c r="O90" s="24"/>
      <c r="P90" s="26">
        <f t="shared" si="63"/>
        <v>0</v>
      </c>
      <c r="Q90" s="24"/>
      <c r="R90" s="26">
        <f t="shared" si="64"/>
        <v>0</v>
      </c>
      <c r="S90" s="27">
        <f t="shared" si="65"/>
        <v>0</v>
      </c>
      <c r="T90" s="24"/>
      <c r="U90" s="26">
        <f t="shared" si="66"/>
        <v>0</v>
      </c>
    </row>
    <row r="91" spans="1:21" s="5" customFormat="1" ht="78" hidden="1" x14ac:dyDescent="0.35">
      <c r="A91" s="85">
        <v>53</v>
      </c>
      <c r="B91" s="86" t="s">
        <v>97</v>
      </c>
      <c r="C91" s="87">
        <f>'[2]2024_ВМП_ПР_был'!$E91</f>
        <v>0</v>
      </c>
      <c r="D91" s="25">
        <v>313662.40999999997</v>
      </c>
      <c r="E91" s="83">
        <f t="shared" si="59"/>
        <v>0</v>
      </c>
      <c r="F91" s="34">
        <f t="shared" si="60"/>
        <v>0</v>
      </c>
      <c r="G91" s="87">
        <f>'[2]ФАКТ_за янв-АВГУСТ'!CL$19</f>
        <v>0</v>
      </c>
      <c r="H91" s="24"/>
      <c r="I91" s="87">
        <f t="shared" si="56"/>
        <v>0</v>
      </c>
      <c r="J91" s="27">
        <f t="shared" si="61"/>
        <v>0</v>
      </c>
      <c r="K91" s="24"/>
      <c r="L91" s="26">
        <f t="shared" si="62"/>
        <v>0</v>
      </c>
      <c r="M91" s="24"/>
      <c r="N91" s="26">
        <f t="shared" si="62"/>
        <v>0</v>
      </c>
      <c r="O91" s="24"/>
      <c r="P91" s="26">
        <f t="shared" si="63"/>
        <v>0</v>
      </c>
      <c r="Q91" s="24"/>
      <c r="R91" s="26">
        <f t="shared" si="64"/>
        <v>0</v>
      </c>
      <c r="S91" s="27">
        <f t="shared" si="65"/>
        <v>0</v>
      </c>
      <c r="T91" s="24"/>
      <c r="U91" s="26">
        <f t="shared" si="66"/>
        <v>0</v>
      </c>
    </row>
    <row r="92" spans="1:21" s="5" customFormat="1" ht="78" hidden="1" x14ac:dyDescent="0.35">
      <c r="A92" s="85">
        <v>54</v>
      </c>
      <c r="B92" s="86" t="s">
        <v>98</v>
      </c>
      <c r="C92" s="87">
        <f>'[2]2024_ВМП_ПР_был'!$E92</f>
        <v>0</v>
      </c>
      <c r="D92" s="25">
        <v>344529.91999999998</v>
      </c>
      <c r="E92" s="83">
        <f t="shared" si="59"/>
        <v>0</v>
      </c>
      <c r="F92" s="34">
        <f t="shared" si="60"/>
        <v>0</v>
      </c>
      <c r="G92" s="87">
        <f>'[2]ФАКТ_за янв-АВГУСТ'!CM$19</f>
        <v>0</v>
      </c>
      <c r="H92" s="24"/>
      <c r="I92" s="87">
        <f t="shared" si="56"/>
        <v>0</v>
      </c>
      <c r="J92" s="27">
        <f t="shared" si="61"/>
        <v>0</v>
      </c>
      <c r="K92" s="24"/>
      <c r="L92" s="26">
        <f t="shared" si="62"/>
        <v>0</v>
      </c>
      <c r="M92" s="24"/>
      <c r="N92" s="26">
        <f t="shared" si="62"/>
        <v>0</v>
      </c>
      <c r="O92" s="24"/>
      <c r="P92" s="26">
        <f t="shared" si="63"/>
        <v>0</v>
      </c>
      <c r="Q92" s="24"/>
      <c r="R92" s="26">
        <f t="shared" si="64"/>
        <v>0</v>
      </c>
      <c r="S92" s="27">
        <f t="shared" si="65"/>
        <v>0</v>
      </c>
      <c r="T92" s="24"/>
      <c r="U92" s="26">
        <f t="shared" si="66"/>
        <v>0</v>
      </c>
    </row>
    <row r="93" spans="1:21" s="5" customFormat="1" ht="39" hidden="1" customHeight="1" x14ac:dyDescent="0.35">
      <c r="A93" s="88">
        <v>55</v>
      </c>
      <c r="B93" s="89" t="s">
        <v>99</v>
      </c>
      <c r="C93" s="63">
        <f>'[2]2024_ВМП_ПР_был'!$E93</f>
        <v>0</v>
      </c>
      <c r="D93" s="25">
        <v>171226.47</v>
      </c>
      <c r="E93" s="30">
        <f t="shared" si="59"/>
        <v>0</v>
      </c>
      <c r="F93" s="34">
        <f t="shared" si="60"/>
        <v>0</v>
      </c>
      <c r="G93" s="63">
        <f>'[2]ФАКТ_за янв-АВГУСТ'!CN$19</f>
        <v>0</v>
      </c>
      <c r="H93" s="24"/>
      <c r="I93" s="63">
        <f t="shared" si="56"/>
        <v>0</v>
      </c>
      <c r="J93" s="27">
        <f t="shared" si="61"/>
        <v>0</v>
      </c>
      <c r="K93" s="24"/>
      <c r="L93" s="26">
        <f t="shared" si="62"/>
        <v>0</v>
      </c>
      <c r="M93" s="24"/>
      <c r="N93" s="26">
        <f t="shared" si="62"/>
        <v>0</v>
      </c>
      <c r="O93" s="24"/>
      <c r="P93" s="26">
        <f t="shared" si="63"/>
        <v>0</v>
      </c>
      <c r="Q93" s="24"/>
      <c r="R93" s="26">
        <f t="shared" si="64"/>
        <v>0</v>
      </c>
      <c r="S93" s="27">
        <f t="shared" si="65"/>
        <v>0</v>
      </c>
      <c r="T93" s="24"/>
      <c r="U93" s="26">
        <f t="shared" si="66"/>
        <v>0</v>
      </c>
    </row>
    <row r="94" spans="1:21" s="5" customFormat="1" ht="39" hidden="1" x14ac:dyDescent="0.35">
      <c r="A94" s="88">
        <v>56</v>
      </c>
      <c r="B94" s="89" t="s">
        <v>100</v>
      </c>
      <c r="C94" s="34">
        <f>'[2]2024_ВМП_ПР_был'!$E94</f>
        <v>0</v>
      </c>
      <c r="D94" s="25">
        <v>319060.95</v>
      </c>
      <c r="E94" s="39">
        <f t="shared" si="59"/>
        <v>0</v>
      </c>
      <c r="F94" s="34">
        <f t="shared" si="60"/>
        <v>0</v>
      </c>
      <c r="G94" s="34">
        <f>'[2]ФАКТ_за янв-АВГУСТ'!CO$19</f>
        <v>0</v>
      </c>
      <c r="H94" s="24"/>
      <c r="I94" s="34">
        <f t="shared" si="56"/>
        <v>0</v>
      </c>
      <c r="J94" s="27">
        <f t="shared" si="61"/>
        <v>0</v>
      </c>
      <c r="K94" s="24"/>
      <c r="L94" s="26">
        <f t="shared" si="62"/>
        <v>0</v>
      </c>
      <c r="M94" s="24"/>
      <c r="N94" s="26">
        <f t="shared" si="62"/>
        <v>0</v>
      </c>
      <c r="O94" s="24"/>
      <c r="P94" s="26">
        <f t="shared" si="63"/>
        <v>0</v>
      </c>
      <c r="Q94" s="24"/>
      <c r="R94" s="26">
        <f t="shared" si="64"/>
        <v>0</v>
      </c>
      <c r="S94" s="27">
        <f t="shared" si="65"/>
        <v>0</v>
      </c>
      <c r="T94" s="24"/>
      <c r="U94" s="26">
        <f t="shared" si="66"/>
        <v>0</v>
      </c>
    </row>
    <row r="95" spans="1:21" s="5" customFormat="1" ht="39.75" hidden="1" thickBot="1" x14ac:dyDescent="0.4">
      <c r="A95" s="90">
        <v>57</v>
      </c>
      <c r="B95" s="91" t="s">
        <v>101</v>
      </c>
      <c r="C95" s="73">
        <f>'[2]2024_ВМП_ПР_был'!$E95</f>
        <v>0</v>
      </c>
      <c r="D95" s="25">
        <v>256834.25</v>
      </c>
      <c r="E95" s="30">
        <f t="shared" si="59"/>
        <v>0</v>
      </c>
      <c r="F95" s="34">
        <f t="shared" si="60"/>
        <v>0</v>
      </c>
      <c r="G95" s="73">
        <f>'[2]ФАКТ_за янв-АВГУСТ'!CP$19</f>
        <v>0</v>
      </c>
      <c r="H95" s="24"/>
      <c r="I95" s="73">
        <f t="shared" si="56"/>
        <v>0</v>
      </c>
      <c r="J95" s="27">
        <f t="shared" si="61"/>
        <v>0</v>
      </c>
      <c r="K95" s="24"/>
      <c r="L95" s="26">
        <f t="shared" si="62"/>
        <v>0</v>
      </c>
      <c r="M95" s="24"/>
      <c r="N95" s="26">
        <f t="shared" si="62"/>
        <v>0</v>
      </c>
      <c r="O95" s="24"/>
      <c r="P95" s="26">
        <f t="shared" si="63"/>
        <v>0</v>
      </c>
      <c r="Q95" s="24"/>
      <c r="R95" s="26">
        <f t="shared" si="64"/>
        <v>0</v>
      </c>
      <c r="S95" s="27">
        <f t="shared" si="65"/>
        <v>0</v>
      </c>
      <c r="T95" s="24"/>
      <c r="U95" s="26">
        <f t="shared" si="66"/>
        <v>0</v>
      </c>
    </row>
    <row r="96" spans="1:21" s="5" customFormat="1" ht="26.25" hidden="1" customHeight="1" x14ac:dyDescent="0.35">
      <c r="A96" s="92">
        <v>58</v>
      </c>
      <c r="B96" s="93" t="s">
        <v>102</v>
      </c>
      <c r="C96" s="94">
        <f>'[2]2024_ВМП_ПР_был'!$E96</f>
        <v>0</v>
      </c>
      <c r="D96" s="25">
        <v>813036.14</v>
      </c>
      <c r="E96" s="30">
        <f t="shared" si="59"/>
        <v>0</v>
      </c>
      <c r="F96" s="34">
        <f t="shared" si="60"/>
        <v>0</v>
      </c>
      <c r="G96" s="94">
        <f>'[2]ФАКТ_за янв-АВГУСТ'!CQ$19</f>
        <v>0</v>
      </c>
      <c r="H96" s="24"/>
      <c r="I96" s="94">
        <f t="shared" si="56"/>
        <v>0</v>
      </c>
      <c r="J96" s="27">
        <f t="shared" si="61"/>
        <v>0</v>
      </c>
      <c r="K96" s="24"/>
      <c r="L96" s="26">
        <f t="shared" si="62"/>
        <v>0</v>
      </c>
      <c r="M96" s="24"/>
      <c r="N96" s="26">
        <f t="shared" si="62"/>
        <v>0</v>
      </c>
      <c r="O96" s="24"/>
      <c r="P96" s="26">
        <f t="shared" si="63"/>
        <v>0</v>
      </c>
      <c r="Q96" s="24"/>
      <c r="R96" s="26">
        <f t="shared" si="64"/>
        <v>0</v>
      </c>
      <c r="S96" s="27">
        <f t="shared" si="65"/>
        <v>0</v>
      </c>
      <c r="T96" s="24"/>
      <c r="U96" s="26">
        <f t="shared" si="66"/>
        <v>0</v>
      </c>
    </row>
    <row r="97" spans="1:21" s="5" customFormat="1" ht="39" hidden="1" x14ac:dyDescent="0.35">
      <c r="A97" s="95">
        <v>59</v>
      </c>
      <c r="B97" s="96" t="s">
        <v>103</v>
      </c>
      <c r="C97" s="34">
        <f>'[2]2024_ВМП_ПР_был'!$E97</f>
        <v>0</v>
      </c>
      <c r="D97" s="25">
        <v>447048.42</v>
      </c>
      <c r="E97" s="30">
        <f t="shared" si="59"/>
        <v>0</v>
      </c>
      <c r="F97" s="34">
        <f t="shared" si="60"/>
        <v>0</v>
      </c>
      <c r="G97" s="34">
        <f>'[2]ФАКТ_за янв-АВГУСТ'!CR$19</f>
        <v>0</v>
      </c>
      <c r="H97" s="24"/>
      <c r="I97" s="34">
        <f t="shared" si="56"/>
        <v>0</v>
      </c>
      <c r="J97" s="27">
        <f t="shared" si="61"/>
        <v>0</v>
      </c>
      <c r="K97" s="24"/>
      <c r="L97" s="26">
        <f t="shared" ref="L97:N102" si="67">ROUND(K97*$D97,2)</f>
        <v>0</v>
      </c>
      <c r="M97" s="24"/>
      <c r="N97" s="26">
        <f t="shared" si="67"/>
        <v>0</v>
      </c>
      <c r="O97" s="24"/>
      <c r="P97" s="26">
        <f t="shared" si="63"/>
        <v>0</v>
      </c>
      <c r="Q97" s="24"/>
      <c r="R97" s="26">
        <f t="shared" si="64"/>
        <v>0</v>
      </c>
      <c r="S97" s="27">
        <f t="shared" si="65"/>
        <v>0</v>
      </c>
      <c r="T97" s="24"/>
      <c r="U97" s="26">
        <f t="shared" si="66"/>
        <v>0</v>
      </c>
    </row>
    <row r="98" spans="1:21" s="5" customFormat="1" ht="39" hidden="1" x14ac:dyDescent="0.35">
      <c r="A98" s="35">
        <v>60</v>
      </c>
      <c r="B98" s="36" t="s">
        <v>104</v>
      </c>
      <c r="C98" s="97">
        <f>'[2]2024_ВМП_ПР_был'!$E98</f>
        <v>0</v>
      </c>
      <c r="D98" s="29">
        <v>393373.95</v>
      </c>
      <c r="E98" s="30">
        <f t="shared" si="59"/>
        <v>0</v>
      </c>
      <c r="F98" s="34">
        <f t="shared" si="60"/>
        <v>0</v>
      </c>
      <c r="G98" s="97">
        <f>'[2]ФАКТ_за янв-АВГУСТ'!CS$19</f>
        <v>0</v>
      </c>
      <c r="H98" s="24"/>
      <c r="I98" s="97">
        <f t="shared" si="56"/>
        <v>0</v>
      </c>
      <c r="J98" s="27">
        <f t="shared" si="61"/>
        <v>0</v>
      </c>
      <c r="K98" s="24"/>
      <c r="L98" s="26">
        <f t="shared" si="67"/>
        <v>0</v>
      </c>
      <c r="M98" s="24"/>
      <c r="N98" s="26">
        <f t="shared" si="67"/>
        <v>0</v>
      </c>
      <c r="O98" s="24"/>
      <c r="P98" s="26">
        <f t="shared" si="63"/>
        <v>0</v>
      </c>
      <c r="Q98" s="24"/>
      <c r="R98" s="26">
        <f t="shared" si="64"/>
        <v>0</v>
      </c>
      <c r="S98" s="27">
        <f t="shared" si="65"/>
        <v>0</v>
      </c>
      <c r="T98" s="24"/>
      <c r="U98" s="26">
        <f t="shared" si="66"/>
        <v>0</v>
      </c>
    </row>
    <row r="99" spans="1:21" s="5" customFormat="1" ht="26.25" hidden="1" customHeight="1" x14ac:dyDescent="0.35">
      <c r="A99" s="35">
        <v>61</v>
      </c>
      <c r="B99" s="36" t="s">
        <v>105</v>
      </c>
      <c r="C99" s="31">
        <f>'[2]2024_ВМП_ПР_был'!$E99</f>
        <v>0</v>
      </c>
      <c r="D99" s="29">
        <v>575674.23</v>
      </c>
      <c r="E99" s="30">
        <f t="shared" si="59"/>
        <v>0</v>
      </c>
      <c r="F99" s="34">
        <f t="shared" si="60"/>
        <v>0</v>
      </c>
      <c r="G99" s="31">
        <f>'[2]ФАКТ_за янв-АВГУСТ'!CT$19</f>
        <v>0</v>
      </c>
      <c r="H99" s="24"/>
      <c r="I99" s="31">
        <f t="shared" si="56"/>
        <v>0</v>
      </c>
      <c r="J99" s="27">
        <f t="shared" si="61"/>
        <v>0</v>
      </c>
      <c r="K99" s="24"/>
      <c r="L99" s="26">
        <f t="shared" si="67"/>
        <v>0</v>
      </c>
      <c r="M99" s="24"/>
      <c r="N99" s="26">
        <f t="shared" si="67"/>
        <v>0</v>
      </c>
      <c r="O99" s="24"/>
      <c r="P99" s="26">
        <f t="shared" si="63"/>
        <v>0</v>
      </c>
      <c r="Q99" s="24"/>
      <c r="R99" s="26">
        <f t="shared" si="64"/>
        <v>0</v>
      </c>
      <c r="S99" s="27">
        <f t="shared" si="65"/>
        <v>0</v>
      </c>
      <c r="T99" s="24"/>
      <c r="U99" s="26">
        <f t="shared" si="66"/>
        <v>0</v>
      </c>
    </row>
    <row r="100" spans="1:21" s="5" customFormat="1" ht="26.25" hidden="1" customHeight="1" x14ac:dyDescent="0.35">
      <c r="A100" s="35">
        <v>62</v>
      </c>
      <c r="B100" s="36" t="s">
        <v>106</v>
      </c>
      <c r="C100" s="31">
        <f>'[2]2024_ВМП_ПР_был'!$E100</f>
        <v>0</v>
      </c>
      <c r="D100" s="29">
        <v>638784.86</v>
      </c>
      <c r="E100" s="30">
        <f t="shared" si="59"/>
        <v>0</v>
      </c>
      <c r="F100" s="34">
        <f t="shared" si="60"/>
        <v>0</v>
      </c>
      <c r="G100" s="31">
        <f>'[2]ФАКТ_за янв-АВГУСТ'!CU$19</f>
        <v>0</v>
      </c>
      <c r="H100" s="24"/>
      <c r="I100" s="31">
        <f t="shared" si="56"/>
        <v>0</v>
      </c>
      <c r="J100" s="27">
        <f t="shared" si="61"/>
        <v>0</v>
      </c>
      <c r="K100" s="24"/>
      <c r="L100" s="26">
        <f t="shared" si="67"/>
        <v>0</v>
      </c>
      <c r="M100" s="24"/>
      <c r="N100" s="26">
        <f t="shared" si="67"/>
        <v>0</v>
      </c>
      <c r="O100" s="24"/>
      <c r="P100" s="26">
        <f t="shared" si="63"/>
        <v>0</v>
      </c>
      <c r="Q100" s="24"/>
      <c r="R100" s="26">
        <f t="shared" si="64"/>
        <v>0</v>
      </c>
      <c r="S100" s="27">
        <f t="shared" si="65"/>
        <v>0</v>
      </c>
      <c r="T100" s="24"/>
      <c r="U100" s="26">
        <f t="shared" si="66"/>
        <v>0</v>
      </c>
    </row>
    <row r="101" spans="1:21" s="5" customFormat="1" ht="26.25" hidden="1" customHeight="1" x14ac:dyDescent="0.35">
      <c r="A101" s="35">
        <v>63</v>
      </c>
      <c r="B101" s="36" t="s">
        <v>107</v>
      </c>
      <c r="C101" s="31">
        <f>'[2]2024_ВМП_ПР_был'!$E101</f>
        <v>0</v>
      </c>
      <c r="D101" s="29">
        <v>640799.04</v>
      </c>
      <c r="E101" s="30">
        <f t="shared" si="59"/>
        <v>0</v>
      </c>
      <c r="F101" s="34">
        <f t="shared" si="60"/>
        <v>0</v>
      </c>
      <c r="G101" s="31">
        <f>'[2]ФАКТ_за янв-АВГУСТ'!CV$19</f>
        <v>0</v>
      </c>
      <c r="H101" s="31"/>
      <c r="I101" s="31">
        <f t="shared" si="56"/>
        <v>0</v>
      </c>
      <c r="J101" s="27">
        <f t="shared" si="61"/>
        <v>0</v>
      </c>
      <c r="K101" s="24"/>
      <c r="L101" s="26">
        <f t="shared" si="67"/>
        <v>0</v>
      </c>
      <c r="M101" s="24"/>
      <c r="N101" s="26">
        <f t="shared" si="67"/>
        <v>0</v>
      </c>
      <c r="O101" s="24"/>
      <c r="P101" s="26">
        <f t="shared" si="63"/>
        <v>0</v>
      </c>
      <c r="Q101" s="24"/>
      <c r="R101" s="26">
        <f t="shared" si="64"/>
        <v>0</v>
      </c>
      <c r="S101" s="27">
        <f t="shared" si="65"/>
        <v>0</v>
      </c>
      <c r="T101" s="24"/>
      <c r="U101" s="26">
        <f t="shared" si="66"/>
        <v>0</v>
      </c>
    </row>
    <row r="102" spans="1:21" s="5" customFormat="1" ht="39" hidden="1" x14ac:dyDescent="0.35">
      <c r="A102" s="35">
        <v>64</v>
      </c>
      <c r="B102" s="36" t="s">
        <v>108</v>
      </c>
      <c r="C102" s="31">
        <f>'[2]2024_ВМП_ПР_был'!$E102</f>
        <v>0</v>
      </c>
      <c r="D102" s="29">
        <v>430487.2</v>
      </c>
      <c r="E102" s="30">
        <f t="shared" si="59"/>
        <v>0</v>
      </c>
      <c r="F102" s="34">
        <f t="shared" si="60"/>
        <v>0</v>
      </c>
      <c r="G102" s="31">
        <f>'[2]ФАКТ_за янв-АВГУСТ'!CW$19</f>
        <v>0</v>
      </c>
      <c r="H102" s="24"/>
      <c r="I102" s="31">
        <f t="shared" si="56"/>
        <v>0</v>
      </c>
      <c r="J102" s="27">
        <f t="shared" si="61"/>
        <v>0</v>
      </c>
      <c r="K102" s="24"/>
      <c r="L102" s="26">
        <f t="shared" si="67"/>
        <v>0</v>
      </c>
      <c r="M102" s="24"/>
      <c r="N102" s="26">
        <f t="shared" si="67"/>
        <v>0</v>
      </c>
      <c r="O102" s="24"/>
      <c r="P102" s="26">
        <f t="shared" si="63"/>
        <v>0</v>
      </c>
      <c r="Q102" s="24"/>
      <c r="R102" s="26">
        <f t="shared" si="64"/>
        <v>0</v>
      </c>
      <c r="S102" s="27">
        <f t="shared" si="65"/>
        <v>0</v>
      </c>
      <c r="T102" s="24"/>
      <c r="U102" s="26">
        <f t="shared" si="66"/>
        <v>0</v>
      </c>
    </row>
    <row r="103" spans="1:21" s="5" customFormat="1" ht="26.25" hidden="1" customHeight="1" x14ac:dyDescent="0.35">
      <c r="A103" s="19"/>
      <c r="B103" s="19" t="s">
        <v>109</v>
      </c>
      <c r="C103" s="20">
        <f>SUM(C104:C106)</f>
        <v>0</v>
      </c>
      <c r="D103" s="21"/>
      <c r="E103" s="22">
        <f t="shared" ref="E103:U103" si="68">SUM(E104:E106)</f>
        <v>0</v>
      </c>
      <c r="F103" s="20">
        <f t="shared" si="68"/>
        <v>0</v>
      </c>
      <c r="G103" s="20">
        <f t="shared" si="68"/>
        <v>0</v>
      </c>
      <c r="H103" s="20">
        <f t="shared" si="68"/>
        <v>0</v>
      </c>
      <c r="I103" s="20">
        <f t="shared" si="56"/>
        <v>0</v>
      </c>
      <c r="J103" s="20">
        <f t="shared" si="68"/>
        <v>0</v>
      </c>
      <c r="K103" s="20">
        <f t="shared" si="68"/>
        <v>0</v>
      </c>
      <c r="L103" s="22">
        <f t="shared" si="68"/>
        <v>0</v>
      </c>
      <c r="M103" s="20">
        <f t="shared" si="68"/>
        <v>0</v>
      </c>
      <c r="N103" s="22">
        <f t="shared" si="68"/>
        <v>0</v>
      </c>
      <c r="O103" s="20">
        <f t="shared" si="68"/>
        <v>0</v>
      </c>
      <c r="P103" s="22">
        <f t="shared" si="68"/>
        <v>0</v>
      </c>
      <c r="Q103" s="20">
        <f t="shared" si="68"/>
        <v>0</v>
      </c>
      <c r="R103" s="22">
        <f t="shared" si="68"/>
        <v>0</v>
      </c>
      <c r="S103" s="20">
        <f t="shared" si="68"/>
        <v>0</v>
      </c>
      <c r="T103" s="20">
        <f t="shared" si="68"/>
        <v>0</v>
      </c>
      <c r="U103" s="22">
        <f t="shared" si="68"/>
        <v>0</v>
      </c>
    </row>
    <row r="104" spans="1:21" s="5" customFormat="1" ht="33" hidden="1" customHeight="1" x14ac:dyDescent="0.35">
      <c r="A104" s="163">
        <v>65</v>
      </c>
      <c r="B104" s="28" t="s">
        <v>110</v>
      </c>
      <c r="C104" s="63">
        <f>'[2]2024_ВМП_ПР_был'!$E104</f>
        <v>0</v>
      </c>
      <c r="D104" s="25">
        <v>176671.66</v>
      </c>
      <c r="E104" s="30">
        <f>ROUND(C104*$D104,2)</f>
        <v>0</v>
      </c>
      <c r="F104" s="34">
        <f>ROUND(C104/12*$Y$3,0)</f>
        <v>0</v>
      </c>
      <c r="G104" s="63">
        <f>'[2]ФАКТ_за янв-АВГУСТ'!CY$19</f>
        <v>0</v>
      </c>
      <c r="H104" s="24"/>
      <c r="I104" s="63">
        <f t="shared" si="56"/>
        <v>0</v>
      </c>
      <c r="J104" s="27">
        <f>G104-F104</f>
        <v>0</v>
      </c>
      <c r="K104" s="24"/>
      <c r="L104" s="26">
        <f t="shared" ref="L104:N106" si="69">ROUND(K104*$D104,2)</f>
        <v>0</v>
      </c>
      <c r="M104" s="24"/>
      <c r="N104" s="26">
        <f t="shared" si="69"/>
        <v>0</v>
      </c>
      <c r="O104" s="24"/>
      <c r="P104" s="26">
        <f>ROUND(O104*$D104,2)</f>
        <v>0</v>
      </c>
      <c r="Q104" s="24"/>
      <c r="R104" s="26">
        <f>ROUND(Q104*$D104,2)</f>
        <v>0</v>
      </c>
      <c r="S104" s="27">
        <f>G104-C104</f>
        <v>0</v>
      </c>
      <c r="T104" s="24"/>
      <c r="U104" s="26">
        <f>ROUND(T104*$D104,2)</f>
        <v>0</v>
      </c>
    </row>
    <row r="105" spans="1:21" s="5" customFormat="1" ht="33" hidden="1" customHeight="1" x14ac:dyDescent="0.35">
      <c r="A105" s="165"/>
      <c r="B105" s="98" t="s">
        <v>111</v>
      </c>
      <c r="C105" s="63">
        <f>'[2]2024_ВМП_ПР_был'!$E105</f>
        <v>0</v>
      </c>
      <c r="D105" s="29">
        <v>176671.66</v>
      </c>
      <c r="E105" s="99">
        <f>ROUND(C105*$D105,2)</f>
        <v>0</v>
      </c>
      <c r="F105" s="34">
        <f>ROUND(C105/12*$Y$3,0)</f>
        <v>0</v>
      </c>
      <c r="G105" s="63">
        <f>'[2]ФАКТ_за янв-АВГУСТ'!CZ$19</f>
        <v>0</v>
      </c>
      <c r="H105" s="24"/>
      <c r="I105" s="63">
        <f t="shared" si="56"/>
        <v>0</v>
      </c>
      <c r="J105" s="27">
        <f>G105-F105</f>
        <v>0</v>
      </c>
      <c r="K105" s="24"/>
      <c r="L105" s="26">
        <f t="shared" si="69"/>
        <v>0</v>
      </c>
      <c r="M105" s="24"/>
      <c r="N105" s="26">
        <f t="shared" si="69"/>
        <v>0</v>
      </c>
      <c r="O105" s="24"/>
      <c r="P105" s="26">
        <f>ROUND(O105*$D105,2)</f>
        <v>0</v>
      </c>
      <c r="Q105" s="24"/>
      <c r="R105" s="26">
        <f>ROUND(Q105*$D105,2)</f>
        <v>0</v>
      </c>
      <c r="S105" s="27">
        <f>G105-C105</f>
        <v>0</v>
      </c>
      <c r="T105" s="24"/>
      <c r="U105" s="26">
        <f>ROUND(T105*$D105,2)</f>
        <v>0</v>
      </c>
    </row>
    <row r="106" spans="1:21" s="5" customFormat="1" ht="33" hidden="1" customHeight="1" x14ac:dyDescent="0.35">
      <c r="A106" s="56">
        <v>66</v>
      </c>
      <c r="B106" s="33" t="s">
        <v>112</v>
      </c>
      <c r="C106" s="63">
        <f>'[2]2024_ВМП_ПР_был'!$E106</f>
        <v>0</v>
      </c>
      <c r="D106" s="25">
        <v>307530.05</v>
      </c>
      <c r="E106" s="30">
        <f>ROUND(C106*$D106,2)</f>
        <v>0</v>
      </c>
      <c r="F106" s="34">
        <f>ROUND(C106/12*$Y$3,0)</f>
        <v>0</v>
      </c>
      <c r="G106" s="63">
        <f>'[2]ФАКТ_за янв-АВГУСТ'!DA$19</f>
        <v>0</v>
      </c>
      <c r="H106" s="24"/>
      <c r="I106" s="63">
        <f t="shared" si="56"/>
        <v>0</v>
      </c>
      <c r="J106" s="27">
        <f>G106-F106</f>
        <v>0</v>
      </c>
      <c r="K106" s="24"/>
      <c r="L106" s="26">
        <f t="shared" si="69"/>
        <v>0</v>
      </c>
      <c r="M106" s="24"/>
      <c r="N106" s="26">
        <f t="shared" si="69"/>
        <v>0</v>
      </c>
      <c r="O106" s="24"/>
      <c r="P106" s="26">
        <f>ROUND(O106*$D106,2)</f>
        <v>0</v>
      </c>
      <c r="Q106" s="24"/>
      <c r="R106" s="26">
        <f>ROUND(Q106*$D106,2)</f>
        <v>0</v>
      </c>
      <c r="S106" s="27">
        <f>G106-C106</f>
        <v>0</v>
      </c>
      <c r="T106" s="24"/>
      <c r="U106" s="26">
        <f>ROUND(T106*$D106,2)</f>
        <v>0</v>
      </c>
    </row>
    <row r="107" spans="1:21" s="5" customFormat="1" ht="26.25" hidden="1" customHeight="1" x14ac:dyDescent="0.35">
      <c r="A107" s="19"/>
      <c r="B107" s="19" t="s">
        <v>113</v>
      </c>
      <c r="C107" s="20">
        <f>SUM(C108:C117)</f>
        <v>0</v>
      </c>
      <c r="D107" s="21"/>
      <c r="E107" s="22">
        <f>SUM(E108:E117)</f>
        <v>0</v>
      </c>
      <c r="F107" s="20">
        <f>SUM(F108:F117)</f>
        <v>0</v>
      </c>
      <c r="G107" s="20">
        <f>SUM(G108:G117)</f>
        <v>0</v>
      </c>
      <c r="H107" s="20">
        <f>SUM(H108:H117)</f>
        <v>0</v>
      </c>
      <c r="I107" s="20">
        <f t="shared" si="56"/>
        <v>0</v>
      </c>
      <c r="J107" s="20">
        <f t="shared" ref="J107:U107" si="70">SUM(J108:J117)</f>
        <v>0</v>
      </c>
      <c r="K107" s="20">
        <f t="shared" si="70"/>
        <v>0</v>
      </c>
      <c r="L107" s="22">
        <f t="shared" si="70"/>
        <v>0</v>
      </c>
      <c r="M107" s="20">
        <f t="shared" si="70"/>
        <v>0</v>
      </c>
      <c r="N107" s="22">
        <f t="shared" si="70"/>
        <v>0</v>
      </c>
      <c r="O107" s="20">
        <f t="shared" si="70"/>
        <v>0</v>
      </c>
      <c r="P107" s="22">
        <f t="shared" si="70"/>
        <v>0</v>
      </c>
      <c r="Q107" s="20">
        <f t="shared" si="70"/>
        <v>0</v>
      </c>
      <c r="R107" s="22">
        <f t="shared" si="70"/>
        <v>0</v>
      </c>
      <c r="S107" s="20">
        <f t="shared" si="70"/>
        <v>0</v>
      </c>
      <c r="T107" s="20">
        <f t="shared" si="70"/>
        <v>0</v>
      </c>
      <c r="U107" s="22">
        <f t="shared" si="70"/>
        <v>0</v>
      </c>
    </row>
    <row r="108" spans="1:21" s="5" customFormat="1" ht="78" hidden="1" x14ac:dyDescent="0.35">
      <c r="A108" s="163">
        <v>67</v>
      </c>
      <c r="B108" s="38" t="s">
        <v>114</v>
      </c>
      <c r="C108" s="63">
        <f>'[2]2024_ВМП_ПР_был'!$E108</f>
        <v>0</v>
      </c>
      <c r="D108" s="25">
        <v>166010.59</v>
      </c>
      <c r="E108" s="30">
        <f t="shared" ref="E108:E117" si="71">ROUND(C108*$D108,2)</f>
        <v>0</v>
      </c>
      <c r="F108" s="34">
        <f t="shared" ref="F108:F117" si="72">ROUND(C108/12*$Y$3,0)</f>
        <v>0</v>
      </c>
      <c r="G108" s="63">
        <f>'[2]ФАКТ_за янв-АВГУСТ'!DC$19</f>
        <v>0</v>
      </c>
      <c r="H108" s="24"/>
      <c r="I108" s="63">
        <f t="shared" si="56"/>
        <v>0</v>
      </c>
      <c r="J108" s="27">
        <f t="shared" ref="J108:J117" si="73">G108-F108</f>
        <v>0</v>
      </c>
      <c r="K108" s="24"/>
      <c r="L108" s="26">
        <f t="shared" ref="L108:N117" si="74">ROUND(K108*$D108,2)</f>
        <v>0</v>
      </c>
      <c r="M108" s="24"/>
      <c r="N108" s="26">
        <f t="shared" si="74"/>
        <v>0</v>
      </c>
      <c r="O108" s="24"/>
      <c r="P108" s="26">
        <f t="shared" ref="P108:P117" si="75">ROUND(O108*$D108,2)</f>
        <v>0</v>
      </c>
      <c r="Q108" s="24"/>
      <c r="R108" s="26">
        <f t="shared" ref="R108:R117" si="76">ROUND(Q108*$D108,2)</f>
        <v>0</v>
      </c>
      <c r="S108" s="27">
        <f t="shared" ref="S108:S117" si="77">G108-C108</f>
        <v>0</v>
      </c>
      <c r="T108" s="24"/>
      <c r="U108" s="26">
        <f t="shared" ref="U108:U117" si="78">ROUND(T108*$D108,2)</f>
        <v>0</v>
      </c>
    </row>
    <row r="109" spans="1:21" s="5" customFormat="1" ht="58.5" hidden="1" x14ac:dyDescent="0.35">
      <c r="A109" s="164"/>
      <c r="B109" s="38" t="s">
        <v>115</v>
      </c>
      <c r="C109" s="63">
        <f>'[2]2024_ВМП_ПР_был'!$E109</f>
        <v>0</v>
      </c>
      <c r="D109" s="29">
        <v>166010.59</v>
      </c>
      <c r="E109" s="30">
        <f t="shared" si="71"/>
        <v>0</v>
      </c>
      <c r="F109" s="34">
        <f t="shared" si="72"/>
        <v>0</v>
      </c>
      <c r="G109" s="63">
        <f>'[2]ФАКТ_за янв-АВГУСТ'!DD$19</f>
        <v>0</v>
      </c>
      <c r="H109" s="24"/>
      <c r="I109" s="63">
        <f t="shared" si="56"/>
        <v>0</v>
      </c>
      <c r="J109" s="27">
        <f t="shared" si="73"/>
        <v>0</v>
      </c>
      <c r="K109" s="24"/>
      <c r="L109" s="26">
        <f t="shared" si="74"/>
        <v>0</v>
      </c>
      <c r="M109" s="24"/>
      <c r="N109" s="26">
        <f t="shared" si="74"/>
        <v>0</v>
      </c>
      <c r="O109" s="24"/>
      <c r="P109" s="26">
        <f t="shared" si="75"/>
        <v>0</v>
      </c>
      <c r="Q109" s="24"/>
      <c r="R109" s="26">
        <f t="shared" si="76"/>
        <v>0</v>
      </c>
      <c r="S109" s="27">
        <f t="shared" si="77"/>
        <v>0</v>
      </c>
      <c r="T109" s="24"/>
      <c r="U109" s="26">
        <f t="shared" si="78"/>
        <v>0</v>
      </c>
    </row>
    <row r="110" spans="1:21" s="5" customFormat="1" ht="78" hidden="1" x14ac:dyDescent="0.35">
      <c r="A110" s="164"/>
      <c r="B110" s="38" t="s">
        <v>116</v>
      </c>
      <c r="C110" s="63">
        <f>'[2]2024_ВМП_ПР_был'!$E110</f>
        <v>0</v>
      </c>
      <c r="D110" s="29">
        <v>166010.59</v>
      </c>
      <c r="E110" s="30">
        <f t="shared" si="71"/>
        <v>0</v>
      </c>
      <c r="F110" s="34">
        <f t="shared" si="72"/>
        <v>0</v>
      </c>
      <c r="G110" s="63">
        <f>'[2]ФАКТ_за янв-АВГУСТ'!DE$19</f>
        <v>0</v>
      </c>
      <c r="H110" s="24"/>
      <c r="I110" s="63">
        <f t="shared" si="56"/>
        <v>0</v>
      </c>
      <c r="J110" s="27">
        <f t="shared" si="73"/>
        <v>0</v>
      </c>
      <c r="K110" s="24"/>
      <c r="L110" s="26">
        <f t="shared" si="74"/>
        <v>0</v>
      </c>
      <c r="M110" s="24"/>
      <c r="N110" s="26">
        <f t="shared" si="74"/>
        <v>0</v>
      </c>
      <c r="O110" s="24"/>
      <c r="P110" s="26">
        <f t="shared" si="75"/>
        <v>0</v>
      </c>
      <c r="Q110" s="24"/>
      <c r="R110" s="26">
        <f t="shared" si="76"/>
        <v>0</v>
      </c>
      <c r="S110" s="27">
        <f t="shared" si="77"/>
        <v>0</v>
      </c>
      <c r="T110" s="24"/>
      <c r="U110" s="26">
        <f t="shared" si="78"/>
        <v>0</v>
      </c>
    </row>
    <row r="111" spans="1:21" s="5" customFormat="1" ht="58.5" hidden="1" x14ac:dyDescent="0.35">
      <c r="A111" s="164"/>
      <c r="B111" s="38" t="s">
        <v>117</v>
      </c>
      <c r="C111" s="63">
        <f>'[2]2024_ВМП_ПР_был'!$E111</f>
        <v>0</v>
      </c>
      <c r="D111" s="29">
        <v>166010.59</v>
      </c>
      <c r="E111" s="30">
        <f t="shared" si="71"/>
        <v>0</v>
      </c>
      <c r="F111" s="34">
        <f t="shared" si="72"/>
        <v>0</v>
      </c>
      <c r="G111" s="63">
        <f>'[2]ФАКТ_за янв-АВГУСТ'!DF$19</f>
        <v>0</v>
      </c>
      <c r="H111" s="24"/>
      <c r="I111" s="63">
        <f t="shared" si="56"/>
        <v>0</v>
      </c>
      <c r="J111" s="27">
        <f t="shared" si="73"/>
        <v>0</v>
      </c>
      <c r="K111" s="24"/>
      <c r="L111" s="26">
        <f t="shared" si="74"/>
        <v>0</v>
      </c>
      <c r="M111" s="24"/>
      <c r="N111" s="26">
        <f t="shared" si="74"/>
        <v>0</v>
      </c>
      <c r="O111" s="24"/>
      <c r="P111" s="26">
        <f t="shared" si="75"/>
        <v>0</v>
      </c>
      <c r="Q111" s="24"/>
      <c r="R111" s="26">
        <f t="shared" si="76"/>
        <v>0</v>
      </c>
      <c r="S111" s="27">
        <f t="shared" si="77"/>
        <v>0</v>
      </c>
      <c r="T111" s="24"/>
      <c r="U111" s="26">
        <f t="shared" si="78"/>
        <v>0</v>
      </c>
    </row>
    <row r="112" spans="1:21" s="5" customFormat="1" ht="78" hidden="1" x14ac:dyDescent="0.35">
      <c r="A112" s="41">
        <v>68</v>
      </c>
      <c r="B112" s="45" t="s">
        <v>114</v>
      </c>
      <c r="C112" s="63">
        <f>'[2]2024_ВМП_ПР_был'!$E112</f>
        <v>0</v>
      </c>
      <c r="D112" s="25">
        <v>339881</v>
      </c>
      <c r="E112" s="30">
        <f t="shared" si="71"/>
        <v>0</v>
      </c>
      <c r="F112" s="34">
        <f t="shared" si="72"/>
        <v>0</v>
      </c>
      <c r="G112" s="63">
        <f>'[2]ФАКТ_за янв-АВГУСТ'!DG$19</f>
        <v>0</v>
      </c>
      <c r="H112" s="24"/>
      <c r="I112" s="63">
        <f t="shared" si="56"/>
        <v>0</v>
      </c>
      <c r="J112" s="27">
        <f t="shared" si="73"/>
        <v>0</v>
      </c>
      <c r="K112" s="24"/>
      <c r="L112" s="26">
        <f t="shared" si="74"/>
        <v>0</v>
      </c>
      <c r="M112" s="24"/>
      <c r="N112" s="26">
        <f t="shared" si="74"/>
        <v>0</v>
      </c>
      <c r="O112" s="24"/>
      <c r="P112" s="26">
        <f t="shared" si="75"/>
        <v>0</v>
      </c>
      <c r="Q112" s="24"/>
      <c r="R112" s="26">
        <f t="shared" si="76"/>
        <v>0</v>
      </c>
      <c r="S112" s="27">
        <f t="shared" si="77"/>
        <v>0</v>
      </c>
      <c r="T112" s="24"/>
      <c r="U112" s="26">
        <f t="shared" si="78"/>
        <v>0</v>
      </c>
    </row>
    <row r="113" spans="1:21" s="5" customFormat="1" ht="78" hidden="1" x14ac:dyDescent="0.35">
      <c r="A113" s="54">
        <v>69</v>
      </c>
      <c r="B113" s="102" t="s">
        <v>118</v>
      </c>
      <c r="C113" s="103">
        <f>'[2]2024_ВМП_ПР_был'!$E113</f>
        <v>0</v>
      </c>
      <c r="D113" s="104">
        <v>196068.84</v>
      </c>
      <c r="E113" s="30">
        <f t="shared" si="71"/>
        <v>0</v>
      </c>
      <c r="F113" s="34">
        <f>ROUND(C113/12*$Y$3,0)</f>
        <v>0</v>
      </c>
      <c r="G113" s="132">
        <f>'[2]ФАКТ_за янв-АВГУСТ'!DH$19</f>
        <v>0</v>
      </c>
      <c r="H113" s="24"/>
      <c r="I113" s="132">
        <f t="shared" si="56"/>
        <v>0</v>
      </c>
      <c r="J113" s="27">
        <f t="shared" si="73"/>
        <v>0</v>
      </c>
      <c r="K113" s="24"/>
      <c r="L113" s="26">
        <f t="shared" si="74"/>
        <v>0</v>
      </c>
      <c r="M113" s="24"/>
      <c r="N113" s="26">
        <f t="shared" si="74"/>
        <v>0</v>
      </c>
      <c r="O113" s="24"/>
      <c r="P113" s="26">
        <f t="shared" si="75"/>
        <v>0</v>
      </c>
      <c r="Q113" s="24"/>
      <c r="R113" s="26">
        <f t="shared" si="76"/>
        <v>0</v>
      </c>
      <c r="S113" s="27">
        <f t="shared" si="77"/>
        <v>0</v>
      </c>
      <c r="T113" s="24"/>
      <c r="U113" s="26">
        <f t="shared" si="78"/>
        <v>0</v>
      </c>
    </row>
    <row r="114" spans="1:21" s="5" customFormat="1" ht="78" hidden="1" x14ac:dyDescent="0.35">
      <c r="A114" s="40">
        <v>70</v>
      </c>
      <c r="B114" s="38" t="s">
        <v>119</v>
      </c>
      <c r="C114" s="34">
        <f>'[2]2024_ВМП_ПР_был'!$E114</f>
        <v>0</v>
      </c>
      <c r="D114" s="25">
        <v>263395.40999999997</v>
      </c>
      <c r="E114" s="30">
        <f t="shared" si="71"/>
        <v>0</v>
      </c>
      <c r="F114" s="34">
        <f t="shared" si="72"/>
        <v>0</v>
      </c>
      <c r="G114" s="34">
        <f>'[2]ФАКТ_за янв-АВГУСТ'!DI$19</f>
        <v>0</v>
      </c>
      <c r="H114" s="24"/>
      <c r="I114" s="34">
        <f t="shared" si="56"/>
        <v>0</v>
      </c>
      <c r="J114" s="27">
        <f t="shared" si="73"/>
        <v>0</v>
      </c>
      <c r="K114" s="24"/>
      <c r="L114" s="26">
        <f t="shared" si="74"/>
        <v>0</v>
      </c>
      <c r="M114" s="24"/>
      <c r="N114" s="26">
        <f t="shared" si="74"/>
        <v>0</v>
      </c>
      <c r="O114" s="24"/>
      <c r="P114" s="26">
        <f t="shared" si="75"/>
        <v>0</v>
      </c>
      <c r="Q114" s="24"/>
      <c r="R114" s="26">
        <f t="shared" si="76"/>
        <v>0</v>
      </c>
      <c r="S114" s="27">
        <f t="shared" si="77"/>
        <v>0</v>
      </c>
      <c r="T114" s="24"/>
      <c r="U114" s="26">
        <f t="shared" si="78"/>
        <v>0</v>
      </c>
    </row>
    <row r="115" spans="1:21" s="5" customFormat="1" ht="78" hidden="1" x14ac:dyDescent="0.35">
      <c r="A115" s="40">
        <v>71</v>
      </c>
      <c r="B115" s="45" t="s">
        <v>120</v>
      </c>
      <c r="C115" s="34">
        <f>'[2]2024_ВМП_ПР_был'!$E115</f>
        <v>0</v>
      </c>
      <c r="D115" s="25">
        <v>416882.47</v>
      </c>
      <c r="E115" s="30">
        <f t="shared" si="71"/>
        <v>0</v>
      </c>
      <c r="F115" s="34">
        <f t="shared" si="72"/>
        <v>0</v>
      </c>
      <c r="G115" s="34">
        <f>'[2]ФАКТ_за янв-АВГУСТ'!DJ$19</f>
        <v>0</v>
      </c>
      <c r="H115" s="24"/>
      <c r="I115" s="34">
        <f t="shared" si="56"/>
        <v>0</v>
      </c>
      <c r="J115" s="27">
        <f t="shared" si="73"/>
        <v>0</v>
      </c>
      <c r="K115" s="24"/>
      <c r="L115" s="26">
        <f t="shared" si="74"/>
        <v>0</v>
      </c>
      <c r="M115" s="24"/>
      <c r="N115" s="26">
        <f t="shared" si="74"/>
        <v>0</v>
      </c>
      <c r="O115" s="24"/>
      <c r="P115" s="26">
        <f t="shared" si="75"/>
        <v>0</v>
      </c>
      <c r="Q115" s="24"/>
      <c r="R115" s="26">
        <f t="shared" si="76"/>
        <v>0</v>
      </c>
      <c r="S115" s="27">
        <f t="shared" si="77"/>
        <v>0</v>
      </c>
      <c r="T115" s="24"/>
      <c r="U115" s="26">
        <f t="shared" si="78"/>
        <v>0</v>
      </c>
    </row>
    <row r="116" spans="1:21" s="5" customFormat="1" ht="78" hidden="1" x14ac:dyDescent="0.35">
      <c r="A116" s="35">
        <v>72</v>
      </c>
      <c r="B116" s="36" t="s">
        <v>114</v>
      </c>
      <c r="C116" s="34">
        <f>'[2]2024_ВМП_ПР_был'!$E116</f>
        <v>0</v>
      </c>
      <c r="D116" s="25">
        <v>344598.17</v>
      </c>
      <c r="E116" s="30">
        <f t="shared" si="71"/>
        <v>0</v>
      </c>
      <c r="F116" s="34">
        <f t="shared" si="72"/>
        <v>0</v>
      </c>
      <c r="G116" s="34">
        <f>'[2]ФАКТ_за янв-АВГУСТ'!DK$19</f>
        <v>0</v>
      </c>
      <c r="H116" s="24"/>
      <c r="I116" s="34">
        <f t="shared" si="56"/>
        <v>0</v>
      </c>
      <c r="J116" s="27">
        <f t="shared" si="73"/>
        <v>0</v>
      </c>
      <c r="K116" s="24"/>
      <c r="L116" s="26">
        <f t="shared" si="74"/>
        <v>0</v>
      </c>
      <c r="M116" s="24"/>
      <c r="N116" s="26">
        <f t="shared" si="74"/>
        <v>0</v>
      </c>
      <c r="O116" s="24"/>
      <c r="P116" s="26">
        <f t="shared" si="75"/>
        <v>0</v>
      </c>
      <c r="Q116" s="24"/>
      <c r="R116" s="26">
        <f t="shared" si="76"/>
        <v>0</v>
      </c>
      <c r="S116" s="27">
        <f t="shared" si="77"/>
        <v>0</v>
      </c>
      <c r="T116" s="24"/>
      <c r="U116" s="26">
        <f t="shared" si="78"/>
        <v>0</v>
      </c>
    </row>
    <row r="117" spans="1:21" s="5" customFormat="1" ht="34.5" hidden="1" customHeight="1" x14ac:dyDescent="0.35">
      <c r="A117" s="35">
        <v>73</v>
      </c>
      <c r="B117" s="36" t="s">
        <v>121</v>
      </c>
      <c r="C117" s="34">
        <f>'[2]2024_ВМП_ПР_был'!$E117</f>
        <v>0</v>
      </c>
      <c r="D117" s="25">
        <v>341037.98</v>
      </c>
      <c r="E117" s="30">
        <f t="shared" si="71"/>
        <v>0</v>
      </c>
      <c r="F117" s="34">
        <f t="shared" si="72"/>
        <v>0</v>
      </c>
      <c r="G117" s="34">
        <f>'[2]ФАКТ_за янв-АВГУСТ'!DL$19</f>
        <v>0</v>
      </c>
      <c r="H117" s="24"/>
      <c r="I117" s="34">
        <f t="shared" si="56"/>
        <v>0</v>
      </c>
      <c r="J117" s="27">
        <f t="shared" si="73"/>
        <v>0</v>
      </c>
      <c r="K117" s="24"/>
      <c r="L117" s="26">
        <f t="shared" si="74"/>
        <v>0</v>
      </c>
      <c r="M117" s="24"/>
      <c r="N117" s="26">
        <f t="shared" si="74"/>
        <v>0</v>
      </c>
      <c r="O117" s="24"/>
      <c r="P117" s="26">
        <f t="shared" si="75"/>
        <v>0</v>
      </c>
      <c r="Q117" s="24"/>
      <c r="R117" s="26">
        <f t="shared" si="76"/>
        <v>0</v>
      </c>
      <c r="S117" s="27">
        <f t="shared" si="77"/>
        <v>0</v>
      </c>
      <c r="T117" s="24"/>
      <c r="U117" s="26">
        <f t="shared" si="78"/>
        <v>0</v>
      </c>
    </row>
    <row r="118" spans="1:21" s="5" customFormat="1" ht="26.25" hidden="1" customHeight="1" x14ac:dyDescent="0.35">
      <c r="A118" s="19"/>
      <c r="B118" s="19" t="s">
        <v>122</v>
      </c>
      <c r="C118" s="20">
        <f>SUM(C119:C123)</f>
        <v>0</v>
      </c>
      <c r="D118" s="21"/>
      <c r="E118" s="22">
        <f>SUM(E119:E123)</f>
        <v>0</v>
      </c>
      <c r="F118" s="20">
        <f>SUM(F119:F123)</f>
        <v>0</v>
      </c>
      <c r="G118" s="20">
        <f>SUM(G119:G123)</f>
        <v>0</v>
      </c>
      <c r="H118" s="20">
        <f>SUM(H119:H123)</f>
        <v>0</v>
      </c>
      <c r="I118" s="20">
        <f t="shared" si="56"/>
        <v>0</v>
      </c>
      <c r="J118" s="20">
        <f t="shared" ref="J118:U118" si="79">SUM(J119:J123)</f>
        <v>0</v>
      </c>
      <c r="K118" s="20">
        <f t="shared" si="79"/>
        <v>0</v>
      </c>
      <c r="L118" s="22">
        <f t="shared" si="79"/>
        <v>0</v>
      </c>
      <c r="M118" s="20">
        <f t="shared" si="79"/>
        <v>0</v>
      </c>
      <c r="N118" s="22">
        <f t="shared" si="79"/>
        <v>0</v>
      </c>
      <c r="O118" s="20">
        <f t="shared" si="79"/>
        <v>0</v>
      </c>
      <c r="P118" s="22">
        <f t="shared" si="79"/>
        <v>0</v>
      </c>
      <c r="Q118" s="20">
        <f t="shared" si="79"/>
        <v>0</v>
      </c>
      <c r="R118" s="22">
        <f t="shared" si="79"/>
        <v>0</v>
      </c>
      <c r="S118" s="20">
        <f t="shared" si="79"/>
        <v>0</v>
      </c>
      <c r="T118" s="20">
        <f t="shared" si="79"/>
        <v>0</v>
      </c>
      <c r="U118" s="22">
        <f t="shared" si="79"/>
        <v>0</v>
      </c>
    </row>
    <row r="119" spans="1:21" s="5" customFormat="1" ht="58.5" hidden="1" x14ac:dyDescent="0.35">
      <c r="A119" s="163">
        <v>74</v>
      </c>
      <c r="B119" s="38" t="s">
        <v>123</v>
      </c>
      <c r="C119" s="34">
        <f>'[2]2024_ВМП_ПР_был'!$E119</f>
        <v>0</v>
      </c>
      <c r="D119" s="25">
        <v>117461.15</v>
      </c>
      <c r="E119" s="30">
        <f>ROUND(C119*$D119,2)</f>
        <v>0</v>
      </c>
      <c r="F119" s="34">
        <f>ROUND(C119/12*$Y$3,0)</f>
        <v>0</v>
      </c>
      <c r="G119" s="34">
        <f>'[2]ФАКТ_за янв-АВГУСТ'!DN$19</f>
        <v>0</v>
      </c>
      <c r="H119" s="24"/>
      <c r="I119" s="34">
        <f t="shared" si="56"/>
        <v>0</v>
      </c>
      <c r="J119" s="27">
        <f>G119-F119</f>
        <v>0</v>
      </c>
      <c r="K119" s="24"/>
      <c r="L119" s="26">
        <f t="shared" ref="L119:N123" si="80">ROUND(K119*$D119,2)</f>
        <v>0</v>
      </c>
      <c r="M119" s="24"/>
      <c r="N119" s="26">
        <f t="shared" si="80"/>
        <v>0</v>
      </c>
      <c r="O119" s="24"/>
      <c r="P119" s="26">
        <f>ROUND(O119*$D119,2)</f>
        <v>0</v>
      </c>
      <c r="Q119" s="24"/>
      <c r="R119" s="26">
        <f>ROUND(Q119*$D119,2)</f>
        <v>0</v>
      </c>
      <c r="S119" s="27">
        <f>G119-C119</f>
        <v>0</v>
      </c>
      <c r="T119" s="24"/>
      <c r="U119" s="26">
        <f>ROUND(T119*$D119,2)</f>
        <v>0</v>
      </c>
    </row>
    <row r="120" spans="1:21" s="5" customFormat="1" ht="26.25" hidden="1" customHeight="1" x14ac:dyDescent="0.35">
      <c r="A120" s="164"/>
      <c r="B120" s="106" t="s">
        <v>124</v>
      </c>
      <c r="C120" s="63">
        <f>'[2]2024_ВМП_ПР_был'!$E120</f>
        <v>0</v>
      </c>
      <c r="D120" s="29">
        <v>117461.15</v>
      </c>
      <c r="E120" s="30">
        <f>ROUND(C120*$D120,2)</f>
        <v>0</v>
      </c>
      <c r="F120" s="34">
        <f>ROUND(C120/12*$Y$3,0)</f>
        <v>0</v>
      </c>
      <c r="G120" s="63">
        <f>'[2]ФАКТ_за янв-АВГУСТ'!DO$19</f>
        <v>0</v>
      </c>
      <c r="H120" s="24"/>
      <c r="I120" s="63">
        <f t="shared" si="56"/>
        <v>0</v>
      </c>
      <c r="J120" s="27">
        <f>G120-F120</f>
        <v>0</v>
      </c>
      <c r="K120" s="24"/>
      <c r="L120" s="26">
        <f t="shared" si="80"/>
        <v>0</v>
      </c>
      <c r="M120" s="24"/>
      <c r="N120" s="26">
        <f t="shared" si="80"/>
        <v>0</v>
      </c>
      <c r="O120" s="24"/>
      <c r="P120" s="26">
        <f>ROUND(O120*$D120,2)</f>
        <v>0</v>
      </c>
      <c r="Q120" s="24"/>
      <c r="R120" s="26">
        <f>ROUND(Q120*$D120,2)</f>
        <v>0</v>
      </c>
      <c r="S120" s="27">
        <f>G120-C120</f>
        <v>0</v>
      </c>
      <c r="T120" s="24"/>
      <c r="U120" s="26">
        <f>ROUND(T120*$D120,2)</f>
        <v>0</v>
      </c>
    </row>
    <row r="121" spans="1:21" s="5" customFormat="1" ht="26.25" hidden="1" customHeight="1" x14ac:dyDescent="0.35">
      <c r="A121" s="165"/>
      <c r="B121" s="106" t="s">
        <v>125</v>
      </c>
      <c r="C121" s="63">
        <f>'[2]2024_ВМП_ПР_был'!$E121</f>
        <v>0</v>
      </c>
      <c r="D121" s="29">
        <v>117461.15</v>
      </c>
      <c r="E121" s="30">
        <f>ROUND(C121*$D121,2)</f>
        <v>0</v>
      </c>
      <c r="F121" s="34">
        <f>ROUND(C121/12*$Y$3,0)</f>
        <v>0</v>
      </c>
      <c r="G121" s="63">
        <f>'[2]ФАКТ_за янв-АВГУСТ'!DP$19</f>
        <v>0</v>
      </c>
      <c r="H121" s="24"/>
      <c r="I121" s="63">
        <f t="shared" si="56"/>
        <v>0</v>
      </c>
      <c r="J121" s="27">
        <f>G121-F121</f>
        <v>0</v>
      </c>
      <c r="K121" s="24"/>
      <c r="L121" s="26">
        <f t="shared" si="80"/>
        <v>0</v>
      </c>
      <c r="M121" s="24"/>
      <c r="N121" s="26">
        <f t="shared" si="80"/>
        <v>0</v>
      </c>
      <c r="O121" s="24"/>
      <c r="P121" s="26">
        <f>ROUND(O121*$D121,2)</f>
        <v>0</v>
      </c>
      <c r="Q121" s="24"/>
      <c r="R121" s="26">
        <f>ROUND(Q121*$D121,2)</f>
        <v>0</v>
      </c>
      <c r="S121" s="27">
        <f>G121-C121</f>
        <v>0</v>
      </c>
      <c r="T121" s="24"/>
      <c r="U121" s="26">
        <f>ROUND(T121*$D121,2)</f>
        <v>0</v>
      </c>
    </row>
    <row r="122" spans="1:21" s="5" customFormat="1" ht="39" hidden="1" x14ac:dyDescent="0.35">
      <c r="A122" s="41">
        <v>75</v>
      </c>
      <c r="B122" s="106" t="s">
        <v>126</v>
      </c>
      <c r="C122" s="63">
        <f>'[2]2024_ВМП_ПР_был'!$E122</f>
        <v>0</v>
      </c>
      <c r="D122" s="25">
        <v>173352.52</v>
      </c>
      <c r="E122" s="30">
        <f>ROUND(C122*$D122,2)</f>
        <v>0</v>
      </c>
      <c r="F122" s="34">
        <f>ROUND(C122/12*$Y$3,0)</f>
        <v>0</v>
      </c>
      <c r="G122" s="63">
        <f>'[2]ФАКТ_за янв-АВГУСТ'!DQ$19</f>
        <v>0</v>
      </c>
      <c r="H122" s="24"/>
      <c r="I122" s="63">
        <f t="shared" si="56"/>
        <v>0</v>
      </c>
      <c r="J122" s="27">
        <f>G122-F122</f>
        <v>0</v>
      </c>
      <c r="K122" s="24"/>
      <c r="L122" s="26">
        <f t="shared" si="80"/>
        <v>0</v>
      </c>
      <c r="M122" s="24"/>
      <c r="N122" s="26">
        <f t="shared" si="80"/>
        <v>0</v>
      </c>
      <c r="O122" s="24"/>
      <c r="P122" s="26">
        <f>ROUND(O122*$D122,2)</f>
        <v>0</v>
      </c>
      <c r="Q122" s="24"/>
      <c r="R122" s="26">
        <f>ROUND(Q122*$D122,2)</f>
        <v>0</v>
      </c>
      <c r="S122" s="27">
        <f>G122-C122</f>
        <v>0</v>
      </c>
      <c r="T122" s="24"/>
      <c r="U122" s="26">
        <f>ROUND(T122*$D122,2)</f>
        <v>0</v>
      </c>
    </row>
    <row r="123" spans="1:21" s="5" customFormat="1" ht="39" hidden="1" x14ac:dyDescent="0.35">
      <c r="A123" s="35">
        <v>76</v>
      </c>
      <c r="B123" s="36" t="s">
        <v>126</v>
      </c>
      <c r="C123" s="31">
        <f>'[2]2024_ВМП_ПР_был'!$E123</f>
        <v>0</v>
      </c>
      <c r="D123" s="25">
        <v>170564.5</v>
      </c>
      <c r="E123" s="30">
        <f>ROUND(C123*$D123,2)</f>
        <v>0</v>
      </c>
      <c r="F123" s="34">
        <f>ROUND(C123/12*$Y$3,0)</f>
        <v>0</v>
      </c>
      <c r="G123" s="31">
        <f>'[2]ФАКТ_за янв-АВГУСТ'!DR$19</f>
        <v>0</v>
      </c>
      <c r="H123" s="46"/>
      <c r="I123" s="31">
        <f t="shared" si="56"/>
        <v>0</v>
      </c>
      <c r="J123" s="27">
        <f>G123-F123</f>
        <v>0</v>
      </c>
      <c r="K123" s="24"/>
      <c r="L123" s="26">
        <f t="shared" si="80"/>
        <v>0</v>
      </c>
      <c r="M123" s="24"/>
      <c r="N123" s="26">
        <f t="shared" si="80"/>
        <v>0</v>
      </c>
      <c r="O123" s="24"/>
      <c r="P123" s="26">
        <f>ROUND(O123*$D123,2)</f>
        <v>0</v>
      </c>
      <c r="Q123" s="24"/>
      <c r="R123" s="26">
        <f>ROUND(Q123*$D123,2)</f>
        <v>0</v>
      </c>
      <c r="S123" s="27">
        <f>G123-C123</f>
        <v>0</v>
      </c>
      <c r="T123" s="24"/>
      <c r="U123" s="26">
        <f>ROUND(T123*$D123,2)</f>
        <v>0</v>
      </c>
    </row>
    <row r="124" spans="1:21" s="5" customFormat="1" ht="26.25" hidden="1" customHeight="1" x14ac:dyDescent="0.35">
      <c r="A124" s="19"/>
      <c r="B124" s="19" t="s">
        <v>127</v>
      </c>
      <c r="C124" s="20">
        <f>SUM(C125:C128)</f>
        <v>0</v>
      </c>
      <c r="D124" s="21"/>
      <c r="E124" s="22">
        <f t="shared" ref="E124:U124" si="81">SUM(E125:E128)</f>
        <v>0</v>
      </c>
      <c r="F124" s="20">
        <f t="shared" si="81"/>
        <v>0</v>
      </c>
      <c r="G124" s="20">
        <f t="shared" si="81"/>
        <v>0</v>
      </c>
      <c r="H124" s="20">
        <f t="shared" si="81"/>
        <v>0</v>
      </c>
      <c r="I124" s="20">
        <f t="shared" si="56"/>
        <v>0</v>
      </c>
      <c r="J124" s="20">
        <f t="shared" si="81"/>
        <v>0</v>
      </c>
      <c r="K124" s="20">
        <f t="shared" si="81"/>
        <v>0</v>
      </c>
      <c r="L124" s="22">
        <f t="shared" si="81"/>
        <v>0</v>
      </c>
      <c r="M124" s="20">
        <f t="shared" si="81"/>
        <v>0</v>
      </c>
      <c r="N124" s="22">
        <f t="shared" si="81"/>
        <v>0</v>
      </c>
      <c r="O124" s="20">
        <f t="shared" si="81"/>
        <v>0</v>
      </c>
      <c r="P124" s="22">
        <f t="shared" si="81"/>
        <v>0</v>
      </c>
      <c r="Q124" s="20">
        <f t="shared" si="81"/>
        <v>0</v>
      </c>
      <c r="R124" s="22">
        <f t="shared" si="81"/>
        <v>0</v>
      </c>
      <c r="S124" s="20">
        <f t="shared" si="81"/>
        <v>0</v>
      </c>
      <c r="T124" s="20">
        <f t="shared" si="81"/>
        <v>0</v>
      </c>
      <c r="U124" s="22">
        <f t="shared" si="81"/>
        <v>0</v>
      </c>
    </row>
    <row r="125" spans="1:21" s="5" customFormat="1" ht="58.5" hidden="1" x14ac:dyDescent="0.35">
      <c r="A125" s="163">
        <v>77</v>
      </c>
      <c r="B125" s="38" t="s">
        <v>128</v>
      </c>
      <c r="C125" s="63">
        <f>'[2]2024_ВМП_ПР_был'!$E125</f>
        <v>0</v>
      </c>
      <c r="D125" s="25">
        <v>204881.73</v>
      </c>
      <c r="E125" s="30">
        <f>ROUND(C125*$D125,2)</f>
        <v>0</v>
      </c>
      <c r="F125" s="34">
        <f>ROUND(C125/12*$Y$3,0)</f>
        <v>0</v>
      </c>
      <c r="G125" s="63">
        <f>'[2]ФАКТ_за янв-АВГУСТ'!DT$19</f>
        <v>0</v>
      </c>
      <c r="H125" s="24"/>
      <c r="I125" s="63">
        <f t="shared" si="56"/>
        <v>0</v>
      </c>
      <c r="J125" s="27">
        <f>G125-F125</f>
        <v>0</v>
      </c>
      <c r="K125" s="24"/>
      <c r="L125" s="26">
        <f t="shared" ref="L125:N128" si="82">ROUND(K125*$D125,2)</f>
        <v>0</v>
      </c>
      <c r="M125" s="24"/>
      <c r="N125" s="26">
        <f t="shared" si="82"/>
        <v>0</v>
      </c>
      <c r="O125" s="24"/>
      <c r="P125" s="26">
        <f>ROUND(O125*$D125,2)</f>
        <v>0</v>
      </c>
      <c r="Q125" s="24"/>
      <c r="R125" s="26">
        <f>ROUND(Q125*$D125,2)</f>
        <v>0</v>
      </c>
      <c r="S125" s="27">
        <f>G125-C125</f>
        <v>0</v>
      </c>
      <c r="T125" s="24"/>
      <c r="U125" s="26">
        <f>ROUND(T125*$D125,2)</f>
        <v>0</v>
      </c>
    </row>
    <row r="126" spans="1:21" s="5" customFormat="1" ht="78" hidden="1" x14ac:dyDescent="0.35">
      <c r="A126" s="164"/>
      <c r="B126" s="106" t="s">
        <v>129</v>
      </c>
      <c r="C126" s="63">
        <f>'[2]2024_ВМП_ПР_был'!$E126</f>
        <v>0</v>
      </c>
      <c r="D126" s="29">
        <v>204881.73</v>
      </c>
      <c r="E126" s="39">
        <f>ROUND(C126*$D126,2)</f>
        <v>0</v>
      </c>
      <c r="F126" s="34">
        <f>ROUND(C126/12*$Y$3,0)</f>
        <v>0</v>
      </c>
      <c r="G126" s="63">
        <f>'[2]ФАКТ_за янв-АВГУСТ'!DU$19</f>
        <v>0</v>
      </c>
      <c r="H126" s="24"/>
      <c r="I126" s="63">
        <f t="shared" si="56"/>
        <v>0</v>
      </c>
      <c r="J126" s="27">
        <f>G126-F126</f>
        <v>0</v>
      </c>
      <c r="K126" s="24"/>
      <c r="L126" s="26">
        <f t="shared" si="82"/>
        <v>0</v>
      </c>
      <c r="M126" s="24"/>
      <c r="N126" s="26">
        <f t="shared" si="82"/>
        <v>0</v>
      </c>
      <c r="O126" s="24"/>
      <c r="P126" s="26">
        <f>ROUND(O126*$D126,2)</f>
        <v>0</v>
      </c>
      <c r="Q126" s="24"/>
      <c r="R126" s="26">
        <f>ROUND(Q126*$D126,2)</f>
        <v>0</v>
      </c>
      <c r="S126" s="27">
        <f>G126-C126</f>
        <v>0</v>
      </c>
      <c r="T126" s="24"/>
      <c r="U126" s="26">
        <f>ROUND(T126*$D126,2)</f>
        <v>0</v>
      </c>
    </row>
    <row r="127" spans="1:21" s="5" customFormat="1" ht="39" hidden="1" x14ac:dyDescent="0.35">
      <c r="A127" s="164"/>
      <c r="B127" s="38" t="s">
        <v>130</v>
      </c>
      <c r="C127" s="34">
        <f>'[2]2024_ВМП_ПР_был'!$E127</f>
        <v>0</v>
      </c>
      <c r="D127" s="29">
        <v>204881.73</v>
      </c>
      <c r="E127" s="30">
        <f>ROUND(C127*$D127,2)</f>
        <v>0</v>
      </c>
      <c r="F127" s="34">
        <f>ROUND(C127/12*$Y$3,0)</f>
        <v>0</v>
      </c>
      <c r="G127" s="34">
        <f>'[2]ФАКТ_за янв-АВГУСТ'!DV$19</f>
        <v>0</v>
      </c>
      <c r="H127" s="24"/>
      <c r="I127" s="34">
        <f t="shared" si="56"/>
        <v>0</v>
      </c>
      <c r="J127" s="27">
        <f>G127-F127</f>
        <v>0</v>
      </c>
      <c r="K127" s="24"/>
      <c r="L127" s="26">
        <f t="shared" si="82"/>
        <v>0</v>
      </c>
      <c r="M127" s="24"/>
      <c r="N127" s="26">
        <f t="shared" si="82"/>
        <v>0</v>
      </c>
      <c r="O127" s="24"/>
      <c r="P127" s="26">
        <f>ROUND(O127*$D127,2)</f>
        <v>0</v>
      </c>
      <c r="Q127" s="24"/>
      <c r="R127" s="26">
        <f>ROUND(Q127*$D127,2)</f>
        <v>0</v>
      </c>
      <c r="S127" s="27">
        <f>G127-C127</f>
        <v>0</v>
      </c>
      <c r="T127" s="24"/>
      <c r="U127" s="26">
        <f>ROUND(T127*$D127,2)</f>
        <v>0</v>
      </c>
    </row>
    <row r="128" spans="1:21" s="5" customFormat="1" ht="26.25" hidden="1" customHeight="1" x14ac:dyDescent="0.35">
      <c r="A128" s="40">
        <v>78</v>
      </c>
      <c r="B128" s="38" t="s">
        <v>131</v>
      </c>
      <c r="C128" s="34">
        <f>'[2]2024_ВМП_ПР_был'!$E128</f>
        <v>0</v>
      </c>
      <c r="D128" s="25">
        <v>221797.87</v>
      </c>
      <c r="E128" s="30">
        <f>ROUND(C128*$D128,2)</f>
        <v>0</v>
      </c>
      <c r="F128" s="34">
        <f>ROUND(C128/12*$Y$3,0)</f>
        <v>0</v>
      </c>
      <c r="G128" s="34">
        <f>'[2]ФАКТ_за янв-АВГУСТ'!DW$19</f>
        <v>0</v>
      </c>
      <c r="H128" s="24"/>
      <c r="I128" s="34">
        <f t="shared" si="56"/>
        <v>0</v>
      </c>
      <c r="J128" s="27">
        <f>G128-F128</f>
        <v>0</v>
      </c>
      <c r="K128" s="24"/>
      <c r="L128" s="26">
        <f t="shared" si="82"/>
        <v>0</v>
      </c>
      <c r="M128" s="24"/>
      <c r="N128" s="26">
        <f t="shared" si="82"/>
        <v>0</v>
      </c>
      <c r="O128" s="24"/>
      <c r="P128" s="26">
        <f>ROUND(O128*$D128,2)</f>
        <v>0</v>
      </c>
      <c r="Q128" s="24"/>
      <c r="R128" s="26">
        <f>ROUND(Q128*$D128,2)</f>
        <v>0</v>
      </c>
      <c r="S128" s="27">
        <f>G128-C128</f>
        <v>0</v>
      </c>
      <c r="T128" s="24"/>
      <c r="U128" s="26">
        <f>ROUND(T128*$D128,2)</f>
        <v>0</v>
      </c>
    </row>
    <row r="129" spans="1:21" s="5" customFormat="1" ht="26.25" hidden="1" customHeight="1" x14ac:dyDescent="0.35">
      <c r="A129" s="19"/>
      <c r="B129" s="19" t="s">
        <v>132</v>
      </c>
      <c r="C129" s="20">
        <f>SUM(C130:C133)</f>
        <v>0</v>
      </c>
      <c r="D129" s="21"/>
      <c r="E129" s="22">
        <f>SUM(E130:E133)</f>
        <v>0</v>
      </c>
      <c r="F129" s="20">
        <f>SUM(F130:F133)</f>
        <v>0</v>
      </c>
      <c r="G129" s="20">
        <f>SUM(G130:G133)</f>
        <v>0</v>
      </c>
      <c r="H129" s="20">
        <f>SUM(H130:H133)</f>
        <v>0</v>
      </c>
      <c r="I129" s="20">
        <f t="shared" si="56"/>
        <v>0</v>
      </c>
      <c r="J129" s="20">
        <f t="shared" ref="J129:U129" si="83">SUM(J130:J133)</f>
        <v>0</v>
      </c>
      <c r="K129" s="20">
        <f t="shared" si="83"/>
        <v>0</v>
      </c>
      <c r="L129" s="22">
        <f t="shared" si="83"/>
        <v>0</v>
      </c>
      <c r="M129" s="20">
        <f t="shared" si="83"/>
        <v>0</v>
      </c>
      <c r="N129" s="22">
        <f t="shared" si="83"/>
        <v>0</v>
      </c>
      <c r="O129" s="20">
        <f t="shared" si="83"/>
        <v>0</v>
      </c>
      <c r="P129" s="22">
        <f t="shared" si="83"/>
        <v>0</v>
      </c>
      <c r="Q129" s="20">
        <f t="shared" si="83"/>
        <v>0</v>
      </c>
      <c r="R129" s="22">
        <f t="shared" si="83"/>
        <v>0</v>
      </c>
      <c r="S129" s="20">
        <f t="shared" si="83"/>
        <v>0</v>
      </c>
      <c r="T129" s="20">
        <f t="shared" si="83"/>
        <v>0</v>
      </c>
      <c r="U129" s="22">
        <f t="shared" si="83"/>
        <v>0</v>
      </c>
    </row>
    <row r="130" spans="1:21" s="5" customFormat="1" ht="26.25" hidden="1" customHeight="1" x14ac:dyDescent="0.35">
      <c r="A130" s="163">
        <v>79</v>
      </c>
      <c r="B130" s="23" t="s">
        <v>133</v>
      </c>
      <c r="C130" s="63">
        <f>'[2]2024_ВМП_ПР_был'!$E130</f>
        <v>0</v>
      </c>
      <c r="D130" s="25">
        <v>153371.47</v>
      </c>
      <c r="E130" s="30">
        <f>ROUND(C130*$D130,2)</f>
        <v>0</v>
      </c>
      <c r="F130" s="34">
        <f>ROUND(C130/12*$Y$3,0)</f>
        <v>0</v>
      </c>
      <c r="G130" s="63">
        <f>'[2]ФАКТ_за янв-АВГУСТ'!DY$19</f>
        <v>0</v>
      </c>
      <c r="H130" s="24"/>
      <c r="I130" s="63">
        <f t="shared" si="56"/>
        <v>0</v>
      </c>
      <c r="J130" s="27">
        <f>G130-F130</f>
        <v>0</v>
      </c>
      <c r="K130" s="24"/>
      <c r="L130" s="26">
        <f t="shared" ref="L130:N133" si="84">ROUND(K130*$D130,2)</f>
        <v>0</v>
      </c>
      <c r="M130" s="24"/>
      <c r="N130" s="26">
        <f t="shared" si="84"/>
        <v>0</v>
      </c>
      <c r="O130" s="24"/>
      <c r="P130" s="26">
        <f>ROUND(O130*$D130,2)</f>
        <v>0</v>
      </c>
      <c r="Q130" s="24"/>
      <c r="R130" s="26">
        <f>ROUND(Q130*$D130,2)</f>
        <v>0</v>
      </c>
      <c r="S130" s="27">
        <f>G130-C130</f>
        <v>0</v>
      </c>
      <c r="T130" s="24"/>
      <c r="U130" s="26">
        <f>ROUND(T130*$D130,2)</f>
        <v>0</v>
      </c>
    </row>
    <row r="131" spans="1:21" ht="58.5" hidden="1" x14ac:dyDescent="0.25">
      <c r="A131" s="164"/>
      <c r="B131" s="106" t="s">
        <v>134</v>
      </c>
      <c r="C131" s="63">
        <f>'[2]2024_ВМП_ПР_был'!$E131</f>
        <v>0</v>
      </c>
      <c r="D131" s="29">
        <v>153371.47</v>
      </c>
      <c r="E131" s="30">
        <f>ROUND(C131*$D131,2)</f>
        <v>0</v>
      </c>
      <c r="F131" s="34">
        <f>ROUND(C131/12*$Y$3,0)</f>
        <v>0</v>
      </c>
      <c r="G131" s="63">
        <f>'[2]ФАКТ_за янв-АВГУСТ'!DZ$19</f>
        <v>0</v>
      </c>
      <c r="H131" s="24"/>
      <c r="I131" s="63">
        <f t="shared" si="56"/>
        <v>0</v>
      </c>
      <c r="J131" s="27">
        <f>G131-F131</f>
        <v>0</v>
      </c>
      <c r="K131" s="24"/>
      <c r="L131" s="26">
        <f t="shared" si="84"/>
        <v>0</v>
      </c>
      <c r="M131" s="24"/>
      <c r="N131" s="26">
        <f t="shared" si="84"/>
        <v>0</v>
      </c>
      <c r="O131" s="24"/>
      <c r="P131" s="26">
        <f>ROUND(O131*$D131,2)</f>
        <v>0</v>
      </c>
      <c r="Q131" s="24"/>
      <c r="R131" s="26">
        <f>ROUND(Q131*$D131,2)</f>
        <v>0</v>
      </c>
      <c r="S131" s="27">
        <f>G131-C131</f>
        <v>0</v>
      </c>
      <c r="T131" s="24"/>
      <c r="U131" s="26">
        <f>ROUND(T131*$D131,2)</f>
        <v>0</v>
      </c>
    </row>
    <row r="132" spans="1:21" ht="78" hidden="1" x14ac:dyDescent="0.25">
      <c r="A132" s="164"/>
      <c r="B132" s="106" t="s">
        <v>135</v>
      </c>
      <c r="C132" s="63">
        <f>'[2]2024_ВМП_ПР_был'!$E132</f>
        <v>0</v>
      </c>
      <c r="D132" s="29">
        <v>153371.47</v>
      </c>
      <c r="E132" s="30">
        <f>ROUND(C132*$D132,2)</f>
        <v>0</v>
      </c>
      <c r="F132" s="34">
        <f>ROUND(C132/12*$Y$3,0)</f>
        <v>0</v>
      </c>
      <c r="G132" s="63">
        <f>'[2]ФАКТ_за янв-АВГУСТ'!EA$19</f>
        <v>0</v>
      </c>
      <c r="H132" s="24"/>
      <c r="I132" s="63">
        <f t="shared" si="56"/>
        <v>0</v>
      </c>
      <c r="J132" s="27">
        <f>G132-F132</f>
        <v>0</v>
      </c>
      <c r="K132" s="24"/>
      <c r="L132" s="26">
        <f t="shared" si="84"/>
        <v>0</v>
      </c>
      <c r="M132" s="24"/>
      <c r="N132" s="26">
        <f t="shared" si="84"/>
        <v>0</v>
      </c>
      <c r="O132" s="24"/>
      <c r="P132" s="26">
        <f>ROUND(O132*$D132,2)</f>
        <v>0</v>
      </c>
      <c r="Q132" s="24"/>
      <c r="R132" s="26">
        <f>ROUND(Q132*$D132,2)</f>
        <v>0</v>
      </c>
      <c r="S132" s="27">
        <f>G132-C132</f>
        <v>0</v>
      </c>
      <c r="T132" s="24"/>
      <c r="U132" s="26">
        <f>ROUND(T132*$D132,2)</f>
        <v>0</v>
      </c>
    </row>
    <row r="133" spans="1:21" ht="78" hidden="1" x14ac:dyDescent="0.25">
      <c r="A133" s="164"/>
      <c r="B133" s="38" t="s">
        <v>135</v>
      </c>
      <c r="C133" s="34">
        <f>'[2]2024_ВМП_ПР_был'!$E133</f>
        <v>0</v>
      </c>
      <c r="D133" s="29">
        <v>153371.47</v>
      </c>
      <c r="E133" s="39">
        <f>ROUND(C133*$D133,2)</f>
        <v>0</v>
      </c>
      <c r="F133" s="34">
        <f>ROUND(C133/12*$Y$3,0)</f>
        <v>0</v>
      </c>
      <c r="G133" s="34">
        <f>'[2]ФАКТ_за янв-АВГУСТ'!EB$19</f>
        <v>0</v>
      </c>
      <c r="H133" s="24"/>
      <c r="I133" s="34">
        <f t="shared" si="56"/>
        <v>0</v>
      </c>
      <c r="J133" s="27">
        <f>G133-F133</f>
        <v>0</v>
      </c>
      <c r="K133" s="24"/>
      <c r="L133" s="26">
        <f t="shared" si="84"/>
        <v>0</v>
      </c>
      <c r="M133" s="24"/>
      <c r="N133" s="26">
        <f t="shared" si="84"/>
        <v>0</v>
      </c>
      <c r="O133" s="24"/>
      <c r="P133" s="26">
        <f>ROUND(O133*$D133,2)</f>
        <v>0</v>
      </c>
      <c r="Q133" s="24"/>
      <c r="R133" s="26">
        <f>ROUND(Q133*$D133,2)</f>
        <v>0</v>
      </c>
      <c r="S133" s="27">
        <f>G133-C133</f>
        <v>0</v>
      </c>
      <c r="T133" s="24"/>
      <c r="U133" s="26">
        <f>ROUND(T133*$D133,2)</f>
        <v>0</v>
      </c>
    </row>
    <row r="134" spans="1:21" ht="26.25" hidden="1" customHeight="1" x14ac:dyDescent="0.25">
      <c r="A134" s="19"/>
      <c r="B134" s="19" t="s">
        <v>136</v>
      </c>
      <c r="C134" s="20">
        <f>SUM(C135:C136)</f>
        <v>0</v>
      </c>
      <c r="D134" s="21"/>
      <c r="E134" s="22">
        <f>SUM(E135:E136)</f>
        <v>0</v>
      </c>
      <c r="F134" s="20">
        <f>SUM(F135:F136)</f>
        <v>0</v>
      </c>
      <c r="G134" s="20">
        <f>SUM(G135:G136)</f>
        <v>0</v>
      </c>
      <c r="H134" s="20">
        <f>SUM(H135:H136)</f>
        <v>0</v>
      </c>
      <c r="I134" s="20">
        <f t="shared" si="56"/>
        <v>0</v>
      </c>
      <c r="J134" s="20">
        <f t="shared" ref="J134:U134" si="85">SUM(J135:J136)</f>
        <v>0</v>
      </c>
      <c r="K134" s="20">
        <f t="shared" si="85"/>
        <v>0</v>
      </c>
      <c r="L134" s="22">
        <f t="shared" si="85"/>
        <v>0</v>
      </c>
      <c r="M134" s="20">
        <f t="shared" si="85"/>
        <v>0</v>
      </c>
      <c r="N134" s="22">
        <f t="shared" si="85"/>
        <v>0</v>
      </c>
      <c r="O134" s="20">
        <f t="shared" si="85"/>
        <v>0</v>
      </c>
      <c r="P134" s="22">
        <f t="shared" si="85"/>
        <v>0</v>
      </c>
      <c r="Q134" s="20">
        <f t="shared" si="85"/>
        <v>0</v>
      </c>
      <c r="R134" s="22">
        <f t="shared" si="85"/>
        <v>0</v>
      </c>
      <c r="S134" s="20">
        <f t="shared" si="85"/>
        <v>0</v>
      </c>
      <c r="T134" s="20">
        <f t="shared" si="85"/>
        <v>0</v>
      </c>
      <c r="U134" s="22">
        <f t="shared" si="85"/>
        <v>0</v>
      </c>
    </row>
    <row r="135" spans="1:21" ht="78" hidden="1" x14ac:dyDescent="0.25">
      <c r="A135" s="40">
        <v>80</v>
      </c>
      <c r="B135" s="38" t="s">
        <v>137</v>
      </c>
      <c r="C135" s="63">
        <f>'[2]2024_ВМП_ПР_был'!$E135</f>
        <v>0</v>
      </c>
      <c r="D135" s="25">
        <v>229072.27</v>
      </c>
      <c r="E135" s="30">
        <f>ROUND(C135*$D135,2)</f>
        <v>0</v>
      </c>
      <c r="F135" s="34">
        <f>ROUND(C135/12*$Y$3,0)</f>
        <v>0</v>
      </c>
      <c r="G135" s="63">
        <f>'[2]ФАКТ_за янв-АВГУСТ'!ED$19</f>
        <v>0</v>
      </c>
      <c r="H135" s="24"/>
      <c r="I135" s="63">
        <f>IFERROR(ROUND(G135/F135*100,2),0)</f>
        <v>0</v>
      </c>
      <c r="J135" s="27">
        <f>G135-F135</f>
        <v>0</v>
      </c>
      <c r="K135" s="24"/>
      <c r="L135" s="26">
        <f t="shared" ref="L135:N136" si="86">ROUND(K135*$D135,2)</f>
        <v>0</v>
      </c>
      <c r="M135" s="24"/>
      <c r="N135" s="26">
        <f t="shared" si="86"/>
        <v>0</v>
      </c>
      <c r="O135" s="24"/>
      <c r="P135" s="26">
        <f>ROUND(O135*$D135,2)</f>
        <v>0</v>
      </c>
      <c r="Q135" s="24"/>
      <c r="R135" s="26">
        <f>ROUND(Q135*$D135,2)</f>
        <v>0</v>
      </c>
      <c r="S135" s="27">
        <f>G135-C135</f>
        <v>0</v>
      </c>
      <c r="T135" s="24"/>
      <c r="U135" s="26">
        <f>ROUND(T135*$D135,2)</f>
        <v>0</v>
      </c>
    </row>
    <row r="136" spans="1:21" ht="26.25" hidden="1" customHeight="1" x14ac:dyDescent="0.25">
      <c r="A136" s="40">
        <v>81</v>
      </c>
      <c r="B136" s="38" t="s">
        <v>138</v>
      </c>
      <c r="C136" s="34">
        <f>'[2]2024_ВМП_ПР_был'!$E136</f>
        <v>0</v>
      </c>
      <c r="D136" s="25">
        <v>127354.51</v>
      </c>
      <c r="E136" s="39">
        <f>ROUND(C136*$D136,2)</f>
        <v>0</v>
      </c>
      <c r="F136" s="34">
        <f>ROUND(C136/12*$Y$3,0)</f>
        <v>0</v>
      </c>
      <c r="G136" s="34">
        <f>'[2]ФАКТ_за янв-АВГУСТ'!EE$19</f>
        <v>0</v>
      </c>
      <c r="H136" s="24"/>
      <c r="I136" s="34">
        <f>IFERROR(ROUND(G136/F136*100,2),0)</f>
        <v>0</v>
      </c>
      <c r="J136" s="27">
        <f>G136-F136</f>
        <v>0</v>
      </c>
      <c r="K136" s="24"/>
      <c r="L136" s="26">
        <f t="shared" si="86"/>
        <v>0</v>
      </c>
      <c r="M136" s="24"/>
      <c r="N136" s="26">
        <f t="shared" si="86"/>
        <v>0</v>
      </c>
      <c r="O136" s="24"/>
      <c r="P136" s="26">
        <f>ROUND(O136*$D136,2)</f>
        <v>0</v>
      </c>
      <c r="Q136" s="24"/>
      <c r="R136" s="26">
        <f>ROUND(Q136*$D136,2)</f>
        <v>0</v>
      </c>
      <c r="S136" s="27">
        <f>G136-C136</f>
        <v>0</v>
      </c>
      <c r="T136" s="24"/>
      <c r="U136" s="26">
        <f>ROUND(T136*$D136,2)</f>
        <v>0</v>
      </c>
    </row>
    <row r="137" spans="1:21" ht="36" customHeight="1" x14ac:dyDescent="0.25">
      <c r="A137" s="181" t="s">
        <v>139</v>
      </c>
      <c r="B137" s="182"/>
      <c r="C137" s="20">
        <f>C6+C12+C18+C20+C23+C26+C40+C43+C52+C59+C68+C78+C80+C103+C107+C118+C124+C129+C134</f>
        <v>1405</v>
      </c>
      <c r="D137" s="21"/>
      <c r="E137" s="22">
        <f t="shared" ref="E137:U137" si="87">E6+E12+E18+E20+E23+E26+E40+E43+E52+E59+E68+E78+E80+E103+E107+E118+E124+E129+E134</f>
        <v>345872496.23000002</v>
      </c>
      <c r="F137" s="20">
        <f t="shared" si="87"/>
        <v>937</v>
      </c>
      <c r="G137" s="20">
        <f t="shared" si="87"/>
        <v>1435</v>
      </c>
      <c r="H137" s="20">
        <f t="shared" si="87"/>
        <v>30</v>
      </c>
      <c r="I137" s="22">
        <f>IFERROR(ROUND(G137/F137*100,2),0)</f>
        <v>153.15</v>
      </c>
      <c r="J137" s="20">
        <f t="shared" si="87"/>
        <v>498</v>
      </c>
      <c r="K137" s="20">
        <f t="shared" si="87"/>
        <v>647</v>
      </c>
      <c r="L137" s="22">
        <f t="shared" si="87"/>
        <v>151718724.37</v>
      </c>
      <c r="M137" s="20">
        <f t="shared" si="87"/>
        <v>0</v>
      </c>
      <c r="N137" s="22">
        <f t="shared" si="87"/>
        <v>0</v>
      </c>
      <c r="O137" s="20">
        <f t="shared" si="87"/>
        <v>0</v>
      </c>
      <c r="P137" s="22">
        <f t="shared" si="87"/>
        <v>0</v>
      </c>
      <c r="Q137" s="20">
        <f t="shared" si="87"/>
        <v>0</v>
      </c>
      <c r="R137" s="22">
        <f t="shared" si="87"/>
        <v>0</v>
      </c>
      <c r="S137" s="20">
        <f t="shared" si="87"/>
        <v>30</v>
      </c>
      <c r="T137" s="20">
        <f t="shared" si="87"/>
        <v>0</v>
      </c>
      <c r="U137" s="22">
        <f t="shared" si="87"/>
        <v>-10423228.710000001</v>
      </c>
    </row>
    <row r="138" spans="1:21" s="112" customFormat="1" ht="9" customHeight="1" x14ac:dyDescent="0.35">
      <c r="A138" s="107"/>
      <c r="B138" s="108"/>
      <c r="C138" s="109"/>
      <c r="D138" s="110"/>
      <c r="E138" s="109"/>
      <c r="F138" s="111"/>
    </row>
    <row r="139" spans="1:21" s="118" customFormat="1" ht="24.75" x14ac:dyDescent="0.4">
      <c r="A139" s="113"/>
      <c r="B139" s="114"/>
      <c r="C139" s="115">
        <f>C137-'[2]2024_ВМП_ПР_был'!E137</f>
        <v>0</v>
      </c>
      <c r="D139" s="115"/>
      <c r="E139" s="116">
        <f>E137-'[2]2024_ВМП_ПР_был'!T137</f>
        <v>0</v>
      </c>
      <c r="F139" s="5">
        <f>ROUND(C137/12*Y3,0)</f>
        <v>937</v>
      </c>
      <c r="G139" s="117">
        <f>G137-'[2]ФАКТ_за янв-АВГУСТ'!D19</f>
        <v>30</v>
      </c>
    </row>
    <row r="140" spans="1:21" x14ac:dyDescent="0.4">
      <c r="C140" s="115"/>
      <c r="F140" s="120">
        <f>F137-F139</f>
        <v>0</v>
      </c>
    </row>
    <row r="141" spans="1:21" x14ac:dyDescent="0.4">
      <c r="C141" s="115"/>
      <c r="D141" s="122"/>
      <c r="E141" s="123"/>
    </row>
    <row r="143" spans="1:21" x14ac:dyDescent="0.4">
      <c r="F143" s="133"/>
    </row>
  </sheetData>
  <autoFilter ref="A5:U137">
    <filterColumn colId="2">
      <filters>
        <filter val="1 405"/>
        <filter val="130"/>
        <filter val="145"/>
        <filter val="150"/>
        <filter val="350"/>
        <filter val="630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1057" priority="354" operator="notEqual">
      <formula>0</formula>
    </cfRule>
  </conditionalFormatting>
  <conditionalFormatting sqref="E7">
    <cfRule type="cellIs" dxfId="1056" priority="353" operator="notEqual">
      <formula>0</formula>
    </cfRule>
  </conditionalFormatting>
  <conditionalFormatting sqref="E14">
    <cfRule type="cellIs" dxfId="1055" priority="352" operator="notEqual">
      <formula>0</formula>
    </cfRule>
  </conditionalFormatting>
  <conditionalFormatting sqref="E25">
    <cfRule type="cellIs" dxfId="1054" priority="351" operator="notEqual">
      <formula>0</formula>
    </cfRule>
  </conditionalFormatting>
  <conditionalFormatting sqref="E35">
    <cfRule type="cellIs" dxfId="1053" priority="350" operator="notEqual">
      <formula>0</formula>
    </cfRule>
  </conditionalFormatting>
  <conditionalFormatting sqref="E8 E21:E22 E97:E102">
    <cfRule type="cellIs" dxfId="1052" priority="349" operator="notEqual">
      <formula>0</formula>
    </cfRule>
  </conditionalFormatting>
  <conditionalFormatting sqref="E135">
    <cfRule type="cellIs" dxfId="1051" priority="282" operator="notEqual">
      <formula>0</formula>
    </cfRule>
  </conditionalFormatting>
  <conditionalFormatting sqref="E9:E11">
    <cfRule type="cellIs" dxfId="1050" priority="348" operator="notEqual">
      <formula>0</formula>
    </cfRule>
  </conditionalFormatting>
  <conditionalFormatting sqref="E13">
    <cfRule type="cellIs" dxfId="1049" priority="347" operator="notEqual">
      <formula>0</formula>
    </cfRule>
  </conditionalFormatting>
  <conditionalFormatting sqref="E19">
    <cfRule type="cellIs" dxfId="1048" priority="346" operator="notEqual">
      <formula>0</formula>
    </cfRule>
  </conditionalFormatting>
  <conditionalFormatting sqref="E24">
    <cfRule type="cellIs" dxfId="1047" priority="345" operator="notEqual">
      <formula>0</formula>
    </cfRule>
  </conditionalFormatting>
  <conditionalFormatting sqref="E27">
    <cfRule type="cellIs" dxfId="1046" priority="344" operator="notEqual">
      <formula>0</formula>
    </cfRule>
  </conditionalFormatting>
  <conditionalFormatting sqref="E28">
    <cfRule type="cellIs" dxfId="1045" priority="343" operator="notEqual">
      <formula>0</formula>
    </cfRule>
  </conditionalFormatting>
  <conditionalFormatting sqref="E31">
    <cfRule type="cellIs" dxfId="1044" priority="342" operator="notEqual">
      <formula>0</formula>
    </cfRule>
  </conditionalFormatting>
  <conditionalFormatting sqref="E32">
    <cfRule type="cellIs" dxfId="1043" priority="341" operator="notEqual">
      <formula>0</formula>
    </cfRule>
  </conditionalFormatting>
  <conditionalFormatting sqref="E33">
    <cfRule type="cellIs" dxfId="1042" priority="340" operator="notEqual">
      <formula>0</formula>
    </cfRule>
  </conditionalFormatting>
  <conditionalFormatting sqref="E34">
    <cfRule type="cellIs" dxfId="1041" priority="339" operator="notEqual">
      <formula>0</formula>
    </cfRule>
  </conditionalFormatting>
  <conditionalFormatting sqref="E36">
    <cfRule type="cellIs" dxfId="1040" priority="338" operator="notEqual">
      <formula>0</formula>
    </cfRule>
  </conditionalFormatting>
  <conditionalFormatting sqref="E37">
    <cfRule type="cellIs" dxfId="1039" priority="337" operator="notEqual">
      <formula>0</formula>
    </cfRule>
  </conditionalFormatting>
  <conditionalFormatting sqref="E38">
    <cfRule type="cellIs" dxfId="1038" priority="336" operator="notEqual">
      <formula>0</formula>
    </cfRule>
  </conditionalFormatting>
  <conditionalFormatting sqref="E39">
    <cfRule type="cellIs" dxfId="1037" priority="335" operator="notEqual">
      <formula>0</formula>
    </cfRule>
  </conditionalFormatting>
  <conditionalFormatting sqref="E41">
    <cfRule type="cellIs" dxfId="1036" priority="334" operator="notEqual">
      <formula>0</formula>
    </cfRule>
  </conditionalFormatting>
  <conditionalFormatting sqref="E42">
    <cfRule type="cellIs" dxfId="1035" priority="333" operator="notEqual">
      <formula>0</formula>
    </cfRule>
  </conditionalFormatting>
  <conditionalFormatting sqref="E44">
    <cfRule type="cellIs" dxfId="1034" priority="332" operator="notEqual">
      <formula>0</formula>
    </cfRule>
  </conditionalFormatting>
  <conditionalFormatting sqref="E45">
    <cfRule type="cellIs" dxfId="1033" priority="331" operator="notEqual">
      <formula>0</formula>
    </cfRule>
  </conditionalFormatting>
  <conditionalFormatting sqref="E47">
    <cfRule type="cellIs" dxfId="1032" priority="330" operator="notEqual">
      <formula>0</formula>
    </cfRule>
  </conditionalFormatting>
  <conditionalFormatting sqref="E48">
    <cfRule type="cellIs" dxfId="1031" priority="329" operator="notEqual">
      <formula>0</formula>
    </cfRule>
  </conditionalFormatting>
  <conditionalFormatting sqref="E50">
    <cfRule type="cellIs" dxfId="1030" priority="328" operator="notEqual">
      <formula>0</formula>
    </cfRule>
  </conditionalFormatting>
  <conditionalFormatting sqref="E53">
    <cfRule type="cellIs" dxfId="1029" priority="327" operator="notEqual">
      <formula>0</formula>
    </cfRule>
  </conditionalFormatting>
  <conditionalFormatting sqref="E55">
    <cfRule type="cellIs" dxfId="1028" priority="326" operator="notEqual">
      <formula>0</formula>
    </cfRule>
  </conditionalFormatting>
  <conditionalFormatting sqref="E56">
    <cfRule type="cellIs" dxfId="1027" priority="325" operator="notEqual">
      <formula>0</formula>
    </cfRule>
  </conditionalFormatting>
  <conditionalFormatting sqref="E58">
    <cfRule type="cellIs" dxfId="1026" priority="324" operator="notEqual">
      <formula>0</formula>
    </cfRule>
  </conditionalFormatting>
  <conditionalFormatting sqref="E60">
    <cfRule type="cellIs" dxfId="1025" priority="323" operator="notEqual">
      <formula>0</formula>
    </cfRule>
  </conditionalFormatting>
  <conditionalFormatting sqref="E61">
    <cfRule type="cellIs" dxfId="1024" priority="322" operator="notEqual">
      <formula>0</formula>
    </cfRule>
  </conditionalFormatting>
  <conditionalFormatting sqref="E62">
    <cfRule type="cellIs" dxfId="1023" priority="321" operator="notEqual">
      <formula>0</formula>
    </cfRule>
  </conditionalFormatting>
  <conditionalFormatting sqref="E65">
    <cfRule type="cellIs" dxfId="1022" priority="320" operator="notEqual">
      <formula>0</formula>
    </cfRule>
  </conditionalFormatting>
  <conditionalFormatting sqref="E71">
    <cfRule type="cellIs" dxfId="1021" priority="319" operator="notEqual">
      <formula>0</formula>
    </cfRule>
  </conditionalFormatting>
  <conditionalFormatting sqref="E72">
    <cfRule type="cellIs" dxfId="1020" priority="318" operator="notEqual">
      <formula>0</formula>
    </cfRule>
  </conditionalFormatting>
  <conditionalFormatting sqref="E73">
    <cfRule type="cellIs" dxfId="1019" priority="317" operator="notEqual">
      <formula>0</formula>
    </cfRule>
  </conditionalFormatting>
  <conditionalFormatting sqref="E74:E77">
    <cfRule type="cellIs" dxfId="1018" priority="316" operator="notEqual">
      <formula>0</formula>
    </cfRule>
  </conditionalFormatting>
  <conditionalFormatting sqref="E79">
    <cfRule type="cellIs" dxfId="1017" priority="315" operator="notEqual">
      <formula>0</formula>
    </cfRule>
  </conditionalFormatting>
  <conditionalFormatting sqref="E81">
    <cfRule type="cellIs" dxfId="1016" priority="314" operator="notEqual">
      <formula>0</formula>
    </cfRule>
  </conditionalFormatting>
  <conditionalFormatting sqref="E82">
    <cfRule type="cellIs" dxfId="1015" priority="313" operator="notEqual">
      <formula>0</formula>
    </cfRule>
  </conditionalFormatting>
  <conditionalFormatting sqref="E83">
    <cfRule type="cellIs" dxfId="1014" priority="312" operator="notEqual">
      <formula>0</formula>
    </cfRule>
  </conditionalFormatting>
  <conditionalFormatting sqref="E84">
    <cfRule type="cellIs" dxfId="1013" priority="311" operator="notEqual">
      <formula>0</formula>
    </cfRule>
  </conditionalFormatting>
  <conditionalFormatting sqref="E85">
    <cfRule type="cellIs" dxfId="1012" priority="310" operator="notEqual">
      <formula>0</formula>
    </cfRule>
  </conditionalFormatting>
  <conditionalFormatting sqref="E86">
    <cfRule type="cellIs" dxfId="1011" priority="309" operator="notEqual">
      <formula>0</formula>
    </cfRule>
  </conditionalFormatting>
  <conditionalFormatting sqref="E87">
    <cfRule type="cellIs" dxfId="1010" priority="308" operator="notEqual">
      <formula>0</formula>
    </cfRule>
  </conditionalFormatting>
  <conditionalFormatting sqref="E88">
    <cfRule type="cellIs" dxfId="1009" priority="307" operator="notEqual">
      <formula>0</formula>
    </cfRule>
  </conditionalFormatting>
  <conditionalFormatting sqref="E89">
    <cfRule type="cellIs" dxfId="1008" priority="306" operator="notEqual">
      <formula>0</formula>
    </cfRule>
  </conditionalFormatting>
  <conditionalFormatting sqref="E93">
    <cfRule type="cellIs" dxfId="1007" priority="305" operator="notEqual">
      <formula>0</formula>
    </cfRule>
  </conditionalFormatting>
  <conditionalFormatting sqref="E95">
    <cfRule type="cellIs" dxfId="1006" priority="304" operator="notEqual">
      <formula>0</formula>
    </cfRule>
  </conditionalFormatting>
  <conditionalFormatting sqref="E96">
    <cfRule type="cellIs" dxfId="1005" priority="303" operator="notEqual">
      <formula>0</formula>
    </cfRule>
  </conditionalFormatting>
  <conditionalFormatting sqref="E104">
    <cfRule type="cellIs" dxfId="1004" priority="302" operator="notEqual">
      <formula>0</formula>
    </cfRule>
  </conditionalFormatting>
  <conditionalFormatting sqref="E106">
    <cfRule type="cellIs" dxfId="1003" priority="301" operator="notEqual">
      <formula>0</formula>
    </cfRule>
  </conditionalFormatting>
  <conditionalFormatting sqref="E108">
    <cfRule type="cellIs" dxfId="1002" priority="300" operator="notEqual">
      <formula>0</formula>
    </cfRule>
  </conditionalFormatting>
  <conditionalFormatting sqref="E109">
    <cfRule type="cellIs" dxfId="1001" priority="299" operator="notEqual">
      <formula>0</formula>
    </cfRule>
  </conditionalFormatting>
  <conditionalFormatting sqref="E110">
    <cfRule type="cellIs" dxfId="1000" priority="298" operator="notEqual">
      <formula>0</formula>
    </cfRule>
  </conditionalFormatting>
  <conditionalFormatting sqref="E111">
    <cfRule type="cellIs" dxfId="999" priority="297" operator="notEqual">
      <formula>0</formula>
    </cfRule>
  </conditionalFormatting>
  <conditionalFormatting sqref="E112">
    <cfRule type="cellIs" dxfId="998" priority="296" operator="notEqual">
      <formula>0</formula>
    </cfRule>
  </conditionalFormatting>
  <conditionalFormatting sqref="E113">
    <cfRule type="cellIs" dxfId="997" priority="295" operator="notEqual">
      <formula>0</formula>
    </cfRule>
  </conditionalFormatting>
  <conditionalFormatting sqref="E114">
    <cfRule type="cellIs" dxfId="996" priority="294" operator="notEqual">
      <formula>0</formula>
    </cfRule>
  </conditionalFormatting>
  <conditionalFormatting sqref="E115:E117">
    <cfRule type="cellIs" dxfId="995" priority="293" operator="notEqual">
      <formula>0</formula>
    </cfRule>
  </conditionalFormatting>
  <conditionalFormatting sqref="E119">
    <cfRule type="cellIs" dxfId="994" priority="292" operator="notEqual">
      <formula>0</formula>
    </cfRule>
  </conditionalFormatting>
  <conditionalFormatting sqref="E120">
    <cfRule type="cellIs" dxfId="993" priority="291" operator="notEqual">
      <formula>0</formula>
    </cfRule>
  </conditionalFormatting>
  <conditionalFormatting sqref="E121">
    <cfRule type="cellIs" dxfId="992" priority="290" operator="notEqual">
      <formula>0</formula>
    </cfRule>
  </conditionalFormatting>
  <conditionalFormatting sqref="E122:E123">
    <cfRule type="cellIs" dxfId="991" priority="289" operator="notEqual">
      <formula>0</formula>
    </cfRule>
  </conditionalFormatting>
  <conditionalFormatting sqref="E125">
    <cfRule type="cellIs" dxfId="990" priority="288" operator="notEqual">
      <formula>0</formula>
    </cfRule>
  </conditionalFormatting>
  <conditionalFormatting sqref="E127">
    <cfRule type="cellIs" dxfId="989" priority="287" operator="notEqual">
      <formula>0</formula>
    </cfRule>
  </conditionalFormatting>
  <conditionalFormatting sqref="E128">
    <cfRule type="cellIs" dxfId="988" priority="286" operator="notEqual">
      <formula>0</formula>
    </cfRule>
  </conditionalFormatting>
  <conditionalFormatting sqref="E130">
    <cfRule type="cellIs" dxfId="987" priority="285" operator="notEqual">
      <formula>0</formula>
    </cfRule>
  </conditionalFormatting>
  <conditionalFormatting sqref="E131">
    <cfRule type="cellIs" dxfId="986" priority="284" operator="notEqual">
      <formula>0</formula>
    </cfRule>
  </conditionalFormatting>
  <conditionalFormatting sqref="E132">
    <cfRule type="cellIs" dxfId="985" priority="283" operator="notEqual">
      <formula>0</formula>
    </cfRule>
  </conditionalFormatting>
  <conditionalFormatting sqref="G16:G17 G29:G30">
    <cfRule type="cellIs" dxfId="984" priority="274" operator="notEqual">
      <formula>0</formula>
    </cfRule>
  </conditionalFormatting>
  <conditionalFormatting sqref="F7:G11">
    <cfRule type="cellIs" dxfId="983" priority="281" operator="notEqual">
      <formula>0</formula>
    </cfRule>
  </conditionalFormatting>
  <conditionalFormatting sqref="F13:G14">
    <cfRule type="cellIs" dxfId="982" priority="280" operator="notEqual">
      <formula>0</formula>
    </cfRule>
  </conditionalFormatting>
  <conditionalFormatting sqref="G19">
    <cfRule type="cellIs" dxfId="981" priority="279" operator="notEqual">
      <formula>0</formula>
    </cfRule>
  </conditionalFormatting>
  <conditionalFormatting sqref="G21:G22">
    <cfRule type="cellIs" dxfId="980" priority="278" operator="notEqual">
      <formula>0</formula>
    </cfRule>
  </conditionalFormatting>
  <conditionalFormatting sqref="G24:G25">
    <cfRule type="cellIs" dxfId="979" priority="277" operator="notEqual">
      <formula>0</formula>
    </cfRule>
  </conditionalFormatting>
  <conditionalFormatting sqref="G27:G28 G31:G39">
    <cfRule type="cellIs" dxfId="978" priority="276" operator="notEqual">
      <formula>0</formula>
    </cfRule>
  </conditionalFormatting>
  <conditionalFormatting sqref="G41:G42">
    <cfRule type="cellIs" dxfId="977" priority="275" operator="notEqual">
      <formula>0</formula>
    </cfRule>
  </conditionalFormatting>
  <conditionalFormatting sqref="G126">
    <cfRule type="cellIs" dxfId="976" priority="273" operator="notEqual">
      <formula>0</formula>
    </cfRule>
  </conditionalFormatting>
  <conditionalFormatting sqref="H16:H17">
    <cfRule type="cellIs" dxfId="975" priority="267" operator="notEqual">
      <formula>0</formula>
    </cfRule>
  </conditionalFormatting>
  <conditionalFormatting sqref="H7:H11">
    <cfRule type="cellIs" dxfId="974" priority="272" operator="notEqual">
      <formula>0</formula>
    </cfRule>
  </conditionalFormatting>
  <conditionalFormatting sqref="H13:H14">
    <cfRule type="cellIs" dxfId="973" priority="271" operator="notEqual">
      <formula>0</formula>
    </cfRule>
  </conditionalFormatting>
  <conditionalFormatting sqref="H19">
    <cfRule type="cellIs" dxfId="972" priority="270" operator="notEqual">
      <formula>0</formula>
    </cfRule>
  </conditionalFormatting>
  <conditionalFormatting sqref="H21:H22">
    <cfRule type="cellIs" dxfId="971" priority="269" operator="notEqual">
      <formula>0</formula>
    </cfRule>
  </conditionalFormatting>
  <conditionalFormatting sqref="H24:H25">
    <cfRule type="cellIs" dxfId="970" priority="268" operator="notEqual">
      <formula>0</formula>
    </cfRule>
  </conditionalFormatting>
  <conditionalFormatting sqref="I16:I17 I29:I30">
    <cfRule type="cellIs" dxfId="969" priority="259" operator="notEqual">
      <formula>0</formula>
    </cfRule>
  </conditionalFormatting>
  <conditionalFormatting sqref="I7:I11">
    <cfRule type="cellIs" dxfId="968" priority="266" operator="notEqual">
      <formula>0</formula>
    </cfRule>
  </conditionalFormatting>
  <conditionalFormatting sqref="I13:I14">
    <cfRule type="cellIs" dxfId="967" priority="265" operator="notEqual">
      <formula>0</formula>
    </cfRule>
  </conditionalFormatting>
  <conditionalFormatting sqref="I19">
    <cfRule type="cellIs" dxfId="966" priority="264" operator="notEqual">
      <formula>0</formula>
    </cfRule>
  </conditionalFormatting>
  <conditionalFormatting sqref="I21:I22">
    <cfRule type="cellIs" dxfId="965" priority="263" operator="notEqual">
      <formula>0</formula>
    </cfRule>
  </conditionalFormatting>
  <conditionalFormatting sqref="I24:I25">
    <cfRule type="cellIs" dxfId="964" priority="262" operator="notEqual">
      <formula>0</formula>
    </cfRule>
  </conditionalFormatting>
  <conditionalFormatting sqref="I27:I28 I31:I39">
    <cfRule type="cellIs" dxfId="963" priority="261" operator="notEqual">
      <formula>0</formula>
    </cfRule>
  </conditionalFormatting>
  <conditionalFormatting sqref="I41:I42">
    <cfRule type="cellIs" dxfId="962" priority="260" operator="notEqual">
      <formula>0</formula>
    </cfRule>
  </conditionalFormatting>
  <conditionalFormatting sqref="I126">
    <cfRule type="cellIs" dxfId="961" priority="258" operator="notEqual">
      <formula>0</formula>
    </cfRule>
  </conditionalFormatting>
  <conditionalFormatting sqref="K7">
    <cfRule type="cellIs" dxfId="960" priority="257" operator="notEqual">
      <formula>0</formula>
    </cfRule>
  </conditionalFormatting>
  <conditionalFormatting sqref="H27:H39">
    <cfRule type="cellIs" dxfId="959" priority="256" operator="notEqual">
      <formula>0</formula>
    </cfRule>
  </conditionalFormatting>
  <conditionalFormatting sqref="H41:H42">
    <cfRule type="cellIs" dxfId="958" priority="255" operator="notEqual">
      <formula>0</formula>
    </cfRule>
  </conditionalFormatting>
  <conditionalFormatting sqref="H46:H51">
    <cfRule type="cellIs" dxfId="957" priority="254" operator="notEqual">
      <formula>0</formula>
    </cfRule>
  </conditionalFormatting>
  <conditionalFormatting sqref="H53:H58">
    <cfRule type="cellIs" dxfId="956" priority="253" operator="notEqual">
      <formula>0</formula>
    </cfRule>
  </conditionalFormatting>
  <conditionalFormatting sqref="H60:H67">
    <cfRule type="cellIs" dxfId="955" priority="252" operator="notEqual">
      <formula>0</formula>
    </cfRule>
  </conditionalFormatting>
  <conditionalFormatting sqref="H79">
    <cfRule type="cellIs" dxfId="954" priority="251" operator="notEqual">
      <formula>0</formula>
    </cfRule>
  </conditionalFormatting>
  <conditionalFormatting sqref="H81:H100 H102">
    <cfRule type="cellIs" dxfId="953" priority="250" operator="notEqual">
      <formula>0</formula>
    </cfRule>
  </conditionalFormatting>
  <conditionalFormatting sqref="H104:H106">
    <cfRule type="cellIs" dxfId="952" priority="249" operator="notEqual">
      <formula>0</formula>
    </cfRule>
  </conditionalFormatting>
  <conditionalFormatting sqref="H108:H117">
    <cfRule type="cellIs" dxfId="951" priority="248" operator="notEqual">
      <formula>0</formula>
    </cfRule>
  </conditionalFormatting>
  <conditionalFormatting sqref="H119:H123">
    <cfRule type="cellIs" dxfId="950" priority="247" operator="notEqual">
      <formula>0</formula>
    </cfRule>
  </conditionalFormatting>
  <conditionalFormatting sqref="H125:H128">
    <cfRule type="cellIs" dxfId="949" priority="246" operator="notEqual">
      <formula>0</formula>
    </cfRule>
  </conditionalFormatting>
  <conditionalFormatting sqref="H130:H133">
    <cfRule type="cellIs" dxfId="948" priority="245" operator="notEqual">
      <formula>0</formula>
    </cfRule>
  </conditionalFormatting>
  <conditionalFormatting sqref="H135:H136">
    <cfRule type="cellIs" dxfId="947" priority="244" operator="notEqual">
      <formula>0</formula>
    </cfRule>
  </conditionalFormatting>
  <conditionalFormatting sqref="F21:F22 F19 F16:F17">
    <cfRule type="cellIs" dxfId="946" priority="243" operator="notEqual">
      <formula>0</formula>
    </cfRule>
  </conditionalFormatting>
  <conditionalFormatting sqref="F24:F25">
    <cfRule type="cellIs" dxfId="945" priority="242" operator="notEqual">
      <formula>0</formula>
    </cfRule>
  </conditionalFormatting>
  <conditionalFormatting sqref="F27:F39">
    <cfRule type="cellIs" dxfId="944" priority="241" operator="notEqual">
      <formula>0</formula>
    </cfRule>
  </conditionalFormatting>
  <conditionalFormatting sqref="F41:F42">
    <cfRule type="cellIs" dxfId="943" priority="240" operator="notEqual">
      <formula>0</formula>
    </cfRule>
  </conditionalFormatting>
  <conditionalFormatting sqref="F79 F69:F77 F60:F67 F53:F58 F51">
    <cfRule type="cellIs" dxfId="942" priority="239" operator="notEqual">
      <formula>0</formula>
    </cfRule>
  </conditionalFormatting>
  <conditionalFormatting sqref="F81:F102">
    <cfRule type="cellIs" dxfId="941" priority="238" operator="notEqual">
      <formula>0</formula>
    </cfRule>
  </conditionalFormatting>
  <conditionalFormatting sqref="F104:F106">
    <cfRule type="cellIs" dxfId="940" priority="237" operator="notEqual">
      <formula>0</formula>
    </cfRule>
  </conditionalFormatting>
  <conditionalFormatting sqref="F108:F117">
    <cfRule type="cellIs" dxfId="939" priority="236" operator="notEqual">
      <formula>0</formula>
    </cfRule>
  </conditionalFormatting>
  <conditionalFormatting sqref="F119:F123">
    <cfRule type="cellIs" dxfId="938" priority="235" operator="notEqual">
      <formula>0</formula>
    </cfRule>
  </conditionalFormatting>
  <conditionalFormatting sqref="F125:F128">
    <cfRule type="cellIs" dxfId="937" priority="234" operator="notEqual">
      <formula>0</formula>
    </cfRule>
  </conditionalFormatting>
  <conditionalFormatting sqref="F130:F133">
    <cfRule type="cellIs" dxfId="936" priority="233" operator="notEqual">
      <formula>0</formula>
    </cfRule>
  </conditionalFormatting>
  <conditionalFormatting sqref="F135:F136">
    <cfRule type="cellIs" dxfId="935" priority="232" operator="notEqual">
      <formula>0</formula>
    </cfRule>
  </conditionalFormatting>
  <conditionalFormatting sqref="L7">
    <cfRule type="cellIs" dxfId="934" priority="231" operator="notEqual">
      <formula>0</formula>
    </cfRule>
  </conditionalFormatting>
  <conditionalFormatting sqref="K8:K11">
    <cfRule type="cellIs" dxfId="933" priority="230" operator="notEqual">
      <formula>0</formula>
    </cfRule>
  </conditionalFormatting>
  <conditionalFormatting sqref="L8:L11">
    <cfRule type="cellIs" dxfId="932" priority="229" operator="notEqual">
      <formula>0</formula>
    </cfRule>
  </conditionalFormatting>
  <conditionalFormatting sqref="K13:K14">
    <cfRule type="cellIs" dxfId="931" priority="228" operator="notEqual">
      <formula>0</formula>
    </cfRule>
  </conditionalFormatting>
  <conditionalFormatting sqref="L13:L14">
    <cfRule type="cellIs" dxfId="930" priority="227" operator="notEqual">
      <formula>0</formula>
    </cfRule>
  </conditionalFormatting>
  <conditionalFormatting sqref="K16:K17">
    <cfRule type="cellIs" dxfId="929" priority="226" operator="notEqual">
      <formula>0</formula>
    </cfRule>
  </conditionalFormatting>
  <conditionalFormatting sqref="L16:L17">
    <cfRule type="cellIs" dxfId="928" priority="225" operator="notEqual">
      <formula>0</formula>
    </cfRule>
  </conditionalFormatting>
  <conditionalFormatting sqref="K19">
    <cfRule type="cellIs" dxfId="927" priority="224" operator="notEqual">
      <formula>0</formula>
    </cfRule>
  </conditionalFormatting>
  <conditionalFormatting sqref="L19">
    <cfRule type="cellIs" dxfId="926" priority="223" operator="notEqual">
      <formula>0</formula>
    </cfRule>
  </conditionalFormatting>
  <conditionalFormatting sqref="K21:K22">
    <cfRule type="cellIs" dxfId="925" priority="222" operator="notEqual">
      <formula>0</formula>
    </cfRule>
  </conditionalFormatting>
  <conditionalFormatting sqref="L21:L22">
    <cfRule type="cellIs" dxfId="924" priority="221" operator="notEqual">
      <formula>0</formula>
    </cfRule>
  </conditionalFormatting>
  <conditionalFormatting sqref="K24:K25">
    <cfRule type="cellIs" dxfId="923" priority="220" operator="notEqual">
      <formula>0</formula>
    </cfRule>
  </conditionalFormatting>
  <conditionalFormatting sqref="L24:L25">
    <cfRule type="cellIs" dxfId="922" priority="219" operator="notEqual">
      <formula>0</formula>
    </cfRule>
  </conditionalFormatting>
  <conditionalFormatting sqref="K27:K39">
    <cfRule type="cellIs" dxfId="921" priority="218" operator="notEqual">
      <formula>0</formula>
    </cfRule>
  </conditionalFormatting>
  <conditionalFormatting sqref="L27:L39">
    <cfRule type="cellIs" dxfId="920" priority="217" operator="notEqual">
      <formula>0</formula>
    </cfRule>
  </conditionalFormatting>
  <conditionalFormatting sqref="K41:K42">
    <cfRule type="cellIs" dxfId="919" priority="216" operator="notEqual">
      <formula>0</formula>
    </cfRule>
  </conditionalFormatting>
  <conditionalFormatting sqref="L41:L42">
    <cfRule type="cellIs" dxfId="918" priority="215" operator="notEqual">
      <formula>0</formula>
    </cfRule>
  </conditionalFormatting>
  <conditionalFormatting sqref="K44:K51">
    <cfRule type="cellIs" dxfId="917" priority="214" operator="notEqual">
      <formula>0</formula>
    </cfRule>
  </conditionalFormatting>
  <conditionalFormatting sqref="L44:L51">
    <cfRule type="cellIs" dxfId="916" priority="213" operator="notEqual">
      <formula>0</formula>
    </cfRule>
  </conditionalFormatting>
  <conditionalFormatting sqref="K53:K58">
    <cfRule type="cellIs" dxfId="915" priority="212" operator="notEqual">
      <formula>0</formula>
    </cfRule>
  </conditionalFormatting>
  <conditionalFormatting sqref="L53:L58">
    <cfRule type="cellIs" dxfId="914" priority="211" operator="notEqual">
      <formula>0</formula>
    </cfRule>
  </conditionalFormatting>
  <conditionalFormatting sqref="K60:K67">
    <cfRule type="cellIs" dxfId="913" priority="210" operator="notEqual">
      <formula>0</formula>
    </cfRule>
  </conditionalFormatting>
  <conditionalFormatting sqref="L60:L67">
    <cfRule type="cellIs" dxfId="912" priority="209" operator="notEqual">
      <formula>0</formula>
    </cfRule>
  </conditionalFormatting>
  <conditionalFormatting sqref="K69:K77">
    <cfRule type="cellIs" dxfId="911" priority="208" operator="notEqual">
      <formula>0</formula>
    </cfRule>
  </conditionalFormatting>
  <conditionalFormatting sqref="L69:L77">
    <cfRule type="cellIs" dxfId="910" priority="207" operator="notEqual">
      <formula>0</formula>
    </cfRule>
  </conditionalFormatting>
  <conditionalFormatting sqref="K79">
    <cfRule type="cellIs" dxfId="909" priority="206" operator="notEqual">
      <formula>0</formula>
    </cfRule>
  </conditionalFormatting>
  <conditionalFormatting sqref="L79">
    <cfRule type="cellIs" dxfId="908" priority="205" operator="notEqual">
      <formula>0</formula>
    </cfRule>
  </conditionalFormatting>
  <conditionalFormatting sqref="K81:K102">
    <cfRule type="cellIs" dxfId="907" priority="204" operator="notEqual">
      <formula>0</formula>
    </cfRule>
  </conditionalFormatting>
  <conditionalFormatting sqref="L81:L102">
    <cfRule type="cellIs" dxfId="906" priority="203" operator="notEqual">
      <formula>0</formula>
    </cfRule>
  </conditionalFormatting>
  <conditionalFormatting sqref="K104:K106">
    <cfRule type="cellIs" dxfId="905" priority="202" operator="notEqual">
      <formula>0</formula>
    </cfRule>
  </conditionalFormatting>
  <conditionalFormatting sqref="L104:L106">
    <cfRule type="cellIs" dxfId="904" priority="201" operator="notEqual">
      <formula>0</formula>
    </cfRule>
  </conditionalFormatting>
  <conditionalFormatting sqref="K108:K117">
    <cfRule type="cellIs" dxfId="903" priority="200" operator="notEqual">
      <formula>0</formula>
    </cfRule>
  </conditionalFormatting>
  <conditionalFormatting sqref="L108:L117">
    <cfRule type="cellIs" dxfId="902" priority="199" operator="notEqual">
      <formula>0</formula>
    </cfRule>
  </conditionalFormatting>
  <conditionalFormatting sqref="K119:K123">
    <cfRule type="cellIs" dxfId="901" priority="198" operator="notEqual">
      <formula>0</formula>
    </cfRule>
  </conditionalFormatting>
  <conditionalFormatting sqref="L119:L123">
    <cfRule type="cellIs" dxfId="900" priority="197" operator="notEqual">
      <formula>0</formula>
    </cfRule>
  </conditionalFormatting>
  <conditionalFormatting sqref="K125:K128">
    <cfRule type="cellIs" dxfId="899" priority="196" operator="notEqual">
      <formula>0</formula>
    </cfRule>
  </conditionalFormatting>
  <conditionalFormatting sqref="L125:L128">
    <cfRule type="cellIs" dxfId="898" priority="195" operator="notEqual">
      <formula>0</formula>
    </cfRule>
  </conditionalFormatting>
  <conditionalFormatting sqref="K130:K133">
    <cfRule type="cellIs" dxfId="897" priority="194" operator="notEqual">
      <formula>0</formula>
    </cfRule>
  </conditionalFormatting>
  <conditionalFormatting sqref="L130:L133">
    <cfRule type="cellIs" dxfId="896" priority="193" operator="notEqual">
      <formula>0</formula>
    </cfRule>
  </conditionalFormatting>
  <conditionalFormatting sqref="K135:K136">
    <cfRule type="cellIs" dxfId="895" priority="192" operator="notEqual">
      <formula>0</formula>
    </cfRule>
  </conditionalFormatting>
  <conditionalFormatting sqref="L135:L136">
    <cfRule type="cellIs" dxfId="894" priority="191" operator="notEqual">
      <formula>0</formula>
    </cfRule>
  </conditionalFormatting>
  <conditionalFormatting sqref="M7">
    <cfRule type="cellIs" dxfId="893" priority="190" operator="notEqual">
      <formula>0</formula>
    </cfRule>
  </conditionalFormatting>
  <conditionalFormatting sqref="N7">
    <cfRule type="cellIs" dxfId="892" priority="189" operator="notEqual">
      <formula>0</formula>
    </cfRule>
  </conditionalFormatting>
  <conditionalFormatting sqref="M8:M11">
    <cfRule type="cellIs" dxfId="891" priority="188" operator="notEqual">
      <formula>0</formula>
    </cfRule>
  </conditionalFormatting>
  <conditionalFormatting sqref="N8:N11">
    <cfRule type="cellIs" dxfId="890" priority="187" operator="notEqual">
      <formula>0</formula>
    </cfRule>
  </conditionalFormatting>
  <conditionalFormatting sqref="M13:M14">
    <cfRule type="cellIs" dxfId="889" priority="186" operator="notEqual">
      <formula>0</formula>
    </cfRule>
  </conditionalFormatting>
  <conditionalFormatting sqref="N13:N14">
    <cfRule type="cellIs" dxfId="888" priority="185" operator="notEqual">
      <formula>0</formula>
    </cfRule>
  </conditionalFormatting>
  <conditionalFormatting sqref="M16:M17">
    <cfRule type="cellIs" dxfId="887" priority="184" operator="notEqual">
      <formula>0</formula>
    </cfRule>
  </conditionalFormatting>
  <conditionalFormatting sqref="N16:N17">
    <cfRule type="cellIs" dxfId="886" priority="183" operator="notEqual">
      <formula>0</formula>
    </cfRule>
  </conditionalFormatting>
  <conditionalFormatting sqref="M19">
    <cfRule type="cellIs" dxfId="885" priority="182" operator="notEqual">
      <formula>0</formula>
    </cfRule>
  </conditionalFormatting>
  <conditionalFormatting sqref="N19">
    <cfRule type="cellIs" dxfId="884" priority="181" operator="notEqual">
      <formula>0</formula>
    </cfRule>
  </conditionalFormatting>
  <conditionalFormatting sqref="M21:M22">
    <cfRule type="cellIs" dxfId="883" priority="180" operator="notEqual">
      <formula>0</formula>
    </cfRule>
  </conditionalFormatting>
  <conditionalFormatting sqref="N21:N22">
    <cfRule type="cellIs" dxfId="882" priority="179" operator="notEqual">
      <formula>0</formula>
    </cfRule>
  </conditionalFormatting>
  <conditionalFormatting sqref="M24:M25">
    <cfRule type="cellIs" dxfId="881" priority="178" operator="notEqual">
      <formula>0</formula>
    </cfRule>
  </conditionalFormatting>
  <conditionalFormatting sqref="N24:N25">
    <cfRule type="cellIs" dxfId="880" priority="177" operator="notEqual">
      <formula>0</formula>
    </cfRule>
  </conditionalFormatting>
  <conditionalFormatting sqref="M27:M39">
    <cfRule type="cellIs" dxfId="879" priority="176" operator="notEqual">
      <formula>0</formula>
    </cfRule>
  </conditionalFormatting>
  <conditionalFormatting sqref="N27:N39">
    <cfRule type="cellIs" dxfId="878" priority="175" operator="notEqual">
      <formula>0</formula>
    </cfRule>
  </conditionalFormatting>
  <conditionalFormatting sqref="M41:M42">
    <cfRule type="cellIs" dxfId="877" priority="174" operator="notEqual">
      <formula>0</formula>
    </cfRule>
  </conditionalFormatting>
  <conditionalFormatting sqref="N41:N42">
    <cfRule type="cellIs" dxfId="876" priority="173" operator="notEqual">
      <formula>0</formula>
    </cfRule>
  </conditionalFormatting>
  <conditionalFormatting sqref="M44:M51">
    <cfRule type="cellIs" dxfId="875" priority="172" operator="notEqual">
      <formula>0</formula>
    </cfRule>
  </conditionalFormatting>
  <conditionalFormatting sqref="N44:N51">
    <cfRule type="cellIs" dxfId="874" priority="171" operator="notEqual">
      <formula>0</formula>
    </cfRule>
  </conditionalFormatting>
  <conditionalFormatting sqref="M53:M58">
    <cfRule type="cellIs" dxfId="873" priority="170" operator="notEqual">
      <formula>0</formula>
    </cfRule>
  </conditionalFormatting>
  <conditionalFormatting sqref="N53:N58">
    <cfRule type="cellIs" dxfId="872" priority="169" operator="notEqual">
      <formula>0</formula>
    </cfRule>
  </conditionalFormatting>
  <conditionalFormatting sqref="M60:M67">
    <cfRule type="cellIs" dxfId="871" priority="168" operator="notEqual">
      <formula>0</formula>
    </cfRule>
  </conditionalFormatting>
  <conditionalFormatting sqref="N60:N67">
    <cfRule type="cellIs" dxfId="870" priority="167" operator="notEqual">
      <formula>0</formula>
    </cfRule>
  </conditionalFormatting>
  <conditionalFormatting sqref="M69:M77">
    <cfRule type="cellIs" dxfId="869" priority="166" operator="notEqual">
      <formula>0</formula>
    </cfRule>
  </conditionalFormatting>
  <conditionalFormatting sqref="N69:N77">
    <cfRule type="cellIs" dxfId="868" priority="165" operator="notEqual">
      <formula>0</formula>
    </cfRule>
  </conditionalFormatting>
  <conditionalFormatting sqref="M79">
    <cfRule type="cellIs" dxfId="867" priority="164" operator="notEqual">
      <formula>0</formula>
    </cfRule>
  </conditionalFormatting>
  <conditionalFormatting sqref="N79">
    <cfRule type="cellIs" dxfId="866" priority="163" operator="notEqual">
      <formula>0</formula>
    </cfRule>
  </conditionalFormatting>
  <conditionalFormatting sqref="M81:M102">
    <cfRule type="cellIs" dxfId="865" priority="162" operator="notEqual">
      <formula>0</formula>
    </cfRule>
  </conditionalFormatting>
  <conditionalFormatting sqref="N81:N102">
    <cfRule type="cellIs" dxfId="864" priority="161" operator="notEqual">
      <formula>0</formula>
    </cfRule>
  </conditionalFormatting>
  <conditionalFormatting sqref="M104:M106">
    <cfRule type="cellIs" dxfId="863" priority="160" operator="notEqual">
      <formula>0</formula>
    </cfRule>
  </conditionalFormatting>
  <conditionalFormatting sqref="N104:N106">
    <cfRule type="cellIs" dxfId="862" priority="159" operator="notEqual">
      <formula>0</formula>
    </cfRule>
  </conditionalFormatting>
  <conditionalFormatting sqref="M108:M117">
    <cfRule type="cellIs" dxfId="861" priority="158" operator="notEqual">
      <formula>0</formula>
    </cfRule>
  </conditionalFormatting>
  <conditionalFormatting sqref="N108:N117">
    <cfRule type="cellIs" dxfId="860" priority="157" operator="notEqual">
      <formula>0</formula>
    </cfRule>
  </conditionalFormatting>
  <conditionalFormatting sqref="M119:M123">
    <cfRule type="cellIs" dxfId="859" priority="156" operator="notEqual">
      <formula>0</formula>
    </cfRule>
  </conditionalFormatting>
  <conditionalFormatting sqref="N119:N123">
    <cfRule type="cellIs" dxfId="858" priority="155" operator="notEqual">
      <formula>0</formula>
    </cfRule>
  </conditionalFormatting>
  <conditionalFormatting sqref="M125:M128">
    <cfRule type="cellIs" dxfId="857" priority="154" operator="notEqual">
      <formula>0</formula>
    </cfRule>
  </conditionalFormatting>
  <conditionalFormatting sqref="N125:N128">
    <cfRule type="cellIs" dxfId="856" priority="153" operator="notEqual">
      <formula>0</formula>
    </cfRule>
  </conditionalFormatting>
  <conditionalFormatting sqref="M130:M133">
    <cfRule type="cellIs" dxfId="855" priority="152" operator="notEqual">
      <formula>0</formula>
    </cfRule>
  </conditionalFormatting>
  <conditionalFormatting sqref="N130:N133">
    <cfRule type="cellIs" dxfId="854" priority="151" operator="notEqual">
      <formula>0</formula>
    </cfRule>
  </conditionalFormatting>
  <conditionalFormatting sqref="M135:M136">
    <cfRule type="cellIs" dxfId="853" priority="150" operator="notEqual">
      <formula>0</formula>
    </cfRule>
  </conditionalFormatting>
  <conditionalFormatting sqref="N135:N136">
    <cfRule type="cellIs" dxfId="852" priority="149" operator="notEqual">
      <formula>0</formula>
    </cfRule>
  </conditionalFormatting>
  <conditionalFormatting sqref="O7">
    <cfRule type="cellIs" dxfId="851" priority="148" operator="notEqual">
      <formula>0</formula>
    </cfRule>
  </conditionalFormatting>
  <conditionalFormatting sqref="P7">
    <cfRule type="cellIs" dxfId="850" priority="147" operator="notEqual">
      <formula>0</formula>
    </cfRule>
  </conditionalFormatting>
  <conditionalFormatting sqref="O8:O11">
    <cfRule type="cellIs" dxfId="849" priority="146" operator="notEqual">
      <formula>0</formula>
    </cfRule>
  </conditionalFormatting>
  <conditionalFormatting sqref="P8:P11">
    <cfRule type="cellIs" dxfId="848" priority="145" operator="notEqual">
      <formula>0</formula>
    </cfRule>
  </conditionalFormatting>
  <conditionalFormatting sqref="O13:O14">
    <cfRule type="cellIs" dxfId="847" priority="144" operator="notEqual">
      <formula>0</formula>
    </cfRule>
  </conditionalFormatting>
  <conditionalFormatting sqref="P13:P14">
    <cfRule type="cellIs" dxfId="846" priority="143" operator="notEqual">
      <formula>0</formula>
    </cfRule>
  </conditionalFormatting>
  <conditionalFormatting sqref="O16:O17">
    <cfRule type="cellIs" dxfId="845" priority="142" operator="notEqual">
      <formula>0</formula>
    </cfRule>
  </conditionalFormatting>
  <conditionalFormatting sqref="P16:P17">
    <cfRule type="cellIs" dxfId="844" priority="141" operator="notEqual">
      <formula>0</formula>
    </cfRule>
  </conditionalFormatting>
  <conditionalFormatting sqref="O19">
    <cfRule type="cellIs" dxfId="843" priority="140" operator="notEqual">
      <formula>0</formula>
    </cfRule>
  </conditionalFormatting>
  <conditionalFormatting sqref="P19">
    <cfRule type="cellIs" dxfId="842" priority="139" operator="notEqual">
      <formula>0</formula>
    </cfRule>
  </conditionalFormatting>
  <conditionalFormatting sqref="O21:O22">
    <cfRule type="cellIs" dxfId="841" priority="138" operator="notEqual">
      <formula>0</formula>
    </cfRule>
  </conditionalFormatting>
  <conditionalFormatting sqref="P21:P22">
    <cfRule type="cellIs" dxfId="840" priority="137" operator="notEqual">
      <formula>0</formula>
    </cfRule>
  </conditionalFormatting>
  <conditionalFormatting sqref="O24:O25">
    <cfRule type="cellIs" dxfId="839" priority="136" operator="notEqual">
      <formula>0</formula>
    </cfRule>
  </conditionalFormatting>
  <conditionalFormatting sqref="P24:P25">
    <cfRule type="cellIs" dxfId="838" priority="135" operator="notEqual">
      <formula>0</formula>
    </cfRule>
  </conditionalFormatting>
  <conditionalFormatting sqref="O27:O39">
    <cfRule type="cellIs" dxfId="837" priority="134" operator="notEqual">
      <formula>0</formula>
    </cfRule>
  </conditionalFormatting>
  <conditionalFormatting sqref="P27:P39">
    <cfRule type="cellIs" dxfId="836" priority="133" operator="notEqual">
      <formula>0</formula>
    </cfRule>
  </conditionalFormatting>
  <conditionalFormatting sqref="O41:O42">
    <cfRule type="cellIs" dxfId="835" priority="132" operator="notEqual">
      <formula>0</formula>
    </cfRule>
  </conditionalFormatting>
  <conditionalFormatting sqref="P41:P42">
    <cfRule type="cellIs" dxfId="834" priority="131" operator="notEqual">
      <formula>0</formula>
    </cfRule>
  </conditionalFormatting>
  <conditionalFormatting sqref="O44:O51">
    <cfRule type="cellIs" dxfId="833" priority="130" operator="notEqual">
      <formula>0</formula>
    </cfRule>
  </conditionalFormatting>
  <conditionalFormatting sqref="P44:P51">
    <cfRule type="cellIs" dxfId="832" priority="129" operator="notEqual">
      <formula>0</formula>
    </cfRule>
  </conditionalFormatting>
  <conditionalFormatting sqref="O53:O58">
    <cfRule type="cellIs" dxfId="831" priority="128" operator="notEqual">
      <formula>0</formula>
    </cfRule>
  </conditionalFormatting>
  <conditionalFormatting sqref="P53:P58">
    <cfRule type="cellIs" dxfId="830" priority="127" operator="notEqual">
      <formula>0</formula>
    </cfRule>
  </conditionalFormatting>
  <conditionalFormatting sqref="O60:O67">
    <cfRule type="cellIs" dxfId="829" priority="126" operator="notEqual">
      <formula>0</formula>
    </cfRule>
  </conditionalFormatting>
  <conditionalFormatting sqref="P60:P67">
    <cfRule type="cellIs" dxfId="828" priority="125" operator="notEqual">
      <formula>0</formula>
    </cfRule>
  </conditionalFormatting>
  <conditionalFormatting sqref="O69:O77">
    <cfRule type="cellIs" dxfId="827" priority="124" operator="notEqual">
      <formula>0</formula>
    </cfRule>
  </conditionalFormatting>
  <conditionalFormatting sqref="P69:P77">
    <cfRule type="cellIs" dxfId="826" priority="123" operator="notEqual">
      <formula>0</formula>
    </cfRule>
  </conditionalFormatting>
  <conditionalFormatting sqref="O79">
    <cfRule type="cellIs" dxfId="825" priority="122" operator="notEqual">
      <formula>0</formula>
    </cfRule>
  </conditionalFormatting>
  <conditionalFormatting sqref="P79">
    <cfRule type="cellIs" dxfId="824" priority="121" operator="notEqual">
      <formula>0</formula>
    </cfRule>
  </conditionalFormatting>
  <conditionalFormatting sqref="O81:O102">
    <cfRule type="cellIs" dxfId="823" priority="120" operator="notEqual">
      <formula>0</formula>
    </cfRule>
  </conditionalFormatting>
  <conditionalFormatting sqref="P81:P102">
    <cfRule type="cellIs" dxfId="822" priority="119" operator="notEqual">
      <formula>0</formula>
    </cfRule>
  </conditionalFormatting>
  <conditionalFormatting sqref="O104:O106">
    <cfRule type="cellIs" dxfId="821" priority="118" operator="notEqual">
      <formula>0</formula>
    </cfRule>
  </conditionalFormatting>
  <conditionalFormatting sqref="P104:P106">
    <cfRule type="cellIs" dxfId="820" priority="117" operator="notEqual">
      <formula>0</formula>
    </cfRule>
  </conditionalFormatting>
  <conditionalFormatting sqref="O108:O117">
    <cfRule type="cellIs" dxfId="819" priority="116" operator="notEqual">
      <formula>0</formula>
    </cfRule>
  </conditionalFormatting>
  <conditionalFormatting sqref="P108:P117">
    <cfRule type="cellIs" dxfId="818" priority="115" operator="notEqual">
      <formula>0</formula>
    </cfRule>
  </conditionalFormatting>
  <conditionalFormatting sqref="O119:O123">
    <cfRule type="cellIs" dxfId="817" priority="114" operator="notEqual">
      <formula>0</formula>
    </cfRule>
  </conditionalFormatting>
  <conditionalFormatting sqref="P119:P123">
    <cfRule type="cellIs" dxfId="816" priority="113" operator="notEqual">
      <formula>0</formula>
    </cfRule>
  </conditionalFormatting>
  <conditionalFormatting sqref="O125:O128">
    <cfRule type="cellIs" dxfId="815" priority="112" operator="notEqual">
      <formula>0</formula>
    </cfRule>
  </conditionalFormatting>
  <conditionalFormatting sqref="P125:P128">
    <cfRule type="cellIs" dxfId="814" priority="111" operator="notEqual">
      <formula>0</formula>
    </cfRule>
  </conditionalFormatting>
  <conditionalFormatting sqref="O130:O133">
    <cfRule type="cellIs" dxfId="813" priority="110" operator="notEqual">
      <formula>0</formula>
    </cfRule>
  </conditionalFormatting>
  <conditionalFormatting sqref="P130:P133">
    <cfRule type="cellIs" dxfId="812" priority="109" operator="notEqual">
      <formula>0</formula>
    </cfRule>
  </conditionalFormatting>
  <conditionalFormatting sqref="O135:O136">
    <cfRule type="cellIs" dxfId="811" priority="108" operator="notEqual">
      <formula>0</formula>
    </cfRule>
  </conditionalFormatting>
  <conditionalFormatting sqref="P135:P136">
    <cfRule type="cellIs" dxfId="810" priority="107" operator="notEqual">
      <formula>0</formula>
    </cfRule>
  </conditionalFormatting>
  <conditionalFormatting sqref="Q7">
    <cfRule type="cellIs" dxfId="809" priority="106" operator="notEqual">
      <formula>0</formula>
    </cfRule>
  </conditionalFormatting>
  <conditionalFormatting sqref="R7">
    <cfRule type="cellIs" dxfId="808" priority="105" operator="notEqual">
      <formula>0</formula>
    </cfRule>
  </conditionalFormatting>
  <conditionalFormatting sqref="Q8:Q11">
    <cfRule type="cellIs" dxfId="807" priority="104" operator="notEqual">
      <formula>0</formula>
    </cfRule>
  </conditionalFormatting>
  <conditionalFormatting sqref="R8:R11">
    <cfRule type="cellIs" dxfId="806" priority="103" operator="notEqual">
      <formula>0</formula>
    </cfRule>
  </conditionalFormatting>
  <conditionalFormatting sqref="Q13:Q14">
    <cfRule type="cellIs" dxfId="805" priority="102" operator="notEqual">
      <formula>0</formula>
    </cfRule>
  </conditionalFormatting>
  <conditionalFormatting sqref="R13:R14">
    <cfRule type="cellIs" dxfId="804" priority="101" operator="notEqual">
      <formula>0</formula>
    </cfRule>
  </conditionalFormatting>
  <conditionalFormatting sqref="Q16:Q17">
    <cfRule type="cellIs" dxfId="803" priority="100" operator="notEqual">
      <formula>0</formula>
    </cfRule>
  </conditionalFormatting>
  <conditionalFormatting sqref="R16:R17">
    <cfRule type="cellIs" dxfId="802" priority="99" operator="notEqual">
      <formula>0</formula>
    </cfRule>
  </conditionalFormatting>
  <conditionalFormatting sqref="Q19">
    <cfRule type="cellIs" dxfId="801" priority="98" operator="notEqual">
      <formula>0</formula>
    </cfRule>
  </conditionalFormatting>
  <conditionalFormatting sqref="R19">
    <cfRule type="cellIs" dxfId="800" priority="97" operator="notEqual">
      <formula>0</formula>
    </cfRule>
  </conditionalFormatting>
  <conditionalFormatting sqref="Q21:Q22">
    <cfRule type="cellIs" dxfId="799" priority="96" operator="notEqual">
      <formula>0</formula>
    </cfRule>
  </conditionalFormatting>
  <conditionalFormatting sqref="R21:R22">
    <cfRule type="cellIs" dxfId="798" priority="95" operator="notEqual">
      <formula>0</formula>
    </cfRule>
  </conditionalFormatting>
  <conditionalFormatting sqref="Q24:Q25">
    <cfRule type="cellIs" dxfId="797" priority="94" operator="notEqual">
      <formula>0</formula>
    </cfRule>
  </conditionalFormatting>
  <conditionalFormatting sqref="R24:R25">
    <cfRule type="cellIs" dxfId="796" priority="93" operator="notEqual">
      <formula>0</formula>
    </cfRule>
  </conditionalFormatting>
  <conditionalFormatting sqref="Q27:Q39">
    <cfRule type="cellIs" dxfId="795" priority="92" operator="notEqual">
      <formula>0</formula>
    </cfRule>
  </conditionalFormatting>
  <conditionalFormatting sqref="R27:R39">
    <cfRule type="cellIs" dxfId="794" priority="91" operator="notEqual">
      <formula>0</formula>
    </cfRule>
  </conditionalFormatting>
  <conditionalFormatting sqref="Q41:Q42">
    <cfRule type="cellIs" dxfId="793" priority="90" operator="notEqual">
      <formula>0</formula>
    </cfRule>
  </conditionalFormatting>
  <conditionalFormatting sqref="R41:R42">
    <cfRule type="cellIs" dxfId="792" priority="89" operator="notEqual">
      <formula>0</formula>
    </cfRule>
  </conditionalFormatting>
  <conditionalFormatting sqref="Q44:Q51">
    <cfRule type="cellIs" dxfId="791" priority="88" operator="notEqual">
      <formula>0</formula>
    </cfRule>
  </conditionalFormatting>
  <conditionalFormatting sqref="R44:R51">
    <cfRule type="cellIs" dxfId="790" priority="87" operator="notEqual">
      <formula>0</formula>
    </cfRule>
  </conditionalFormatting>
  <conditionalFormatting sqref="Q53:Q58">
    <cfRule type="cellIs" dxfId="789" priority="86" operator="notEqual">
      <formula>0</formula>
    </cfRule>
  </conditionalFormatting>
  <conditionalFormatting sqref="R53:R58">
    <cfRule type="cellIs" dxfId="788" priority="85" operator="notEqual">
      <formula>0</formula>
    </cfRule>
  </conditionalFormatting>
  <conditionalFormatting sqref="Q60:Q67">
    <cfRule type="cellIs" dxfId="787" priority="84" operator="notEqual">
      <formula>0</formula>
    </cfRule>
  </conditionalFormatting>
  <conditionalFormatting sqref="R60:R67">
    <cfRule type="cellIs" dxfId="786" priority="83" operator="notEqual">
      <formula>0</formula>
    </cfRule>
  </conditionalFormatting>
  <conditionalFormatting sqref="Q69:Q77">
    <cfRule type="cellIs" dxfId="785" priority="82" operator="notEqual">
      <formula>0</formula>
    </cfRule>
  </conditionalFormatting>
  <conditionalFormatting sqref="R69:R77">
    <cfRule type="cellIs" dxfId="784" priority="81" operator="notEqual">
      <formula>0</formula>
    </cfRule>
  </conditionalFormatting>
  <conditionalFormatting sqref="Q79">
    <cfRule type="cellIs" dxfId="783" priority="80" operator="notEqual">
      <formula>0</formula>
    </cfRule>
  </conditionalFormatting>
  <conditionalFormatting sqref="R79">
    <cfRule type="cellIs" dxfId="782" priority="79" operator="notEqual">
      <formula>0</formula>
    </cfRule>
  </conditionalFormatting>
  <conditionalFormatting sqref="Q81:Q102">
    <cfRule type="cellIs" dxfId="781" priority="78" operator="notEqual">
      <formula>0</formula>
    </cfRule>
  </conditionalFormatting>
  <conditionalFormatting sqref="R81:R102">
    <cfRule type="cellIs" dxfId="780" priority="77" operator="notEqual">
      <formula>0</formula>
    </cfRule>
  </conditionalFormatting>
  <conditionalFormatting sqref="Q104:Q106">
    <cfRule type="cellIs" dxfId="779" priority="76" operator="notEqual">
      <formula>0</formula>
    </cfRule>
  </conditionalFormatting>
  <conditionalFormatting sqref="R104:R106">
    <cfRule type="cellIs" dxfId="778" priority="75" operator="notEqual">
      <formula>0</formula>
    </cfRule>
  </conditionalFormatting>
  <conditionalFormatting sqref="Q108:Q117">
    <cfRule type="cellIs" dxfId="777" priority="74" operator="notEqual">
      <formula>0</formula>
    </cfRule>
  </conditionalFormatting>
  <conditionalFormatting sqref="R108:R117">
    <cfRule type="cellIs" dxfId="776" priority="73" operator="notEqual">
      <formula>0</formula>
    </cfRule>
  </conditionalFormatting>
  <conditionalFormatting sqref="Q119:Q123">
    <cfRule type="cellIs" dxfId="775" priority="72" operator="notEqual">
      <formula>0</formula>
    </cfRule>
  </conditionalFormatting>
  <conditionalFormatting sqref="R119:R123">
    <cfRule type="cellIs" dxfId="774" priority="71" operator="notEqual">
      <formula>0</formula>
    </cfRule>
  </conditionalFormatting>
  <conditionalFormatting sqref="Q125:Q128">
    <cfRule type="cellIs" dxfId="773" priority="70" operator="notEqual">
      <formula>0</formula>
    </cfRule>
  </conditionalFormatting>
  <conditionalFormatting sqref="R125:R128">
    <cfRule type="cellIs" dxfId="772" priority="69" operator="notEqual">
      <formula>0</formula>
    </cfRule>
  </conditionalFormatting>
  <conditionalFormatting sqref="Q130:Q133">
    <cfRule type="cellIs" dxfId="771" priority="68" operator="notEqual">
      <formula>0</formula>
    </cfRule>
  </conditionalFormatting>
  <conditionalFormatting sqref="R130:R133">
    <cfRule type="cellIs" dxfId="770" priority="67" operator="notEqual">
      <formula>0</formula>
    </cfRule>
  </conditionalFormatting>
  <conditionalFormatting sqref="Q135:Q136">
    <cfRule type="cellIs" dxfId="769" priority="66" operator="notEqual">
      <formula>0</formula>
    </cfRule>
  </conditionalFormatting>
  <conditionalFormatting sqref="R135:R136">
    <cfRule type="cellIs" dxfId="768" priority="65" operator="notEqual">
      <formula>0</formula>
    </cfRule>
  </conditionalFormatting>
  <conditionalFormatting sqref="T7">
    <cfRule type="cellIs" dxfId="767" priority="64" operator="notEqual">
      <formula>0</formula>
    </cfRule>
  </conditionalFormatting>
  <conditionalFormatting sqref="U7">
    <cfRule type="cellIs" dxfId="766" priority="63" operator="notEqual">
      <formula>0</formula>
    </cfRule>
  </conditionalFormatting>
  <conditionalFormatting sqref="T8:T11">
    <cfRule type="cellIs" dxfId="765" priority="62" operator="notEqual">
      <formula>0</formula>
    </cfRule>
  </conditionalFormatting>
  <conditionalFormatting sqref="U8:U11">
    <cfRule type="cellIs" dxfId="764" priority="61" operator="notEqual">
      <formula>0</formula>
    </cfRule>
  </conditionalFormatting>
  <conditionalFormatting sqref="T13:T14">
    <cfRule type="cellIs" dxfId="763" priority="60" operator="notEqual">
      <formula>0</formula>
    </cfRule>
  </conditionalFormatting>
  <conditionalFormatting sqref="U13:U14">
    <cfRule type="cellIs" dxfId="762" priority="59" operator="notEqual">
      <formula>0</formula>
    </cfRule>
  </conditionalFormatting>
  <conditionalFormatting sqref="T16:T17">
    <cfRule type="cellIs" dxfId="761" priority="58" operator="notEqual">
      <formula>0</formula>
    </cfRule>
  </conditionalFormatting>
  <conditionalFormatting sqref="U16:U17">
    <cfRule type="cellIs" dxfId="760" priority="57" operator="notEqual">
      <formula>0</formula>
    </cfRule>
  </conditionalFormatting>
  <conditionalFormatting sqref="T19">
    <cfRule type="cellIs" dxfId="759" priority="56" operator="notEqual">
      <formula>0</formula>
    </cfRule>
  </conditionalFormatting>
  <conditionalFormatting sqref="U19">
    <cfRule type="cellIs" dxfId="758" priority="55" operator="notEqual">
      <formula>0</formula>
    </cfRule>
  </conditionalFormatting>
  <conditionalFormatting sqref="T21:T22">
    <cfRule type="cellIs" dxfId="757" priority="54" operator="notEqual">
      <formula>0</formula>
    </cfRule>
  </conditionalFormatting>
  <conditionalFormatting sqref="U21:U22">
    <cfRule type="cellIs" dxfId="756" priority="53" operator="notEqual">
      <formula>0</formula>
    </cfRule>
  </conditionalFormatting>
  <conditionalFormatting sqref="T24:T25">
    <cfRule type="cellIs" dxfId="755" priority="52" operator="notEqual">
      <formula>0</formula>
    </cfRule>
  </conditionalFormatting>
  <conditionalFormatting sqref="U24:U25">
    <cfRule type="cellIs" dxfId="754" priority="51" operator="notEqual">
      <formula>0</formula>
    </cfRule>
  </conditionalFormatting>
  <conditionalFormatting sqref="T27:T39">
    <cfRule type="cellIs" dxfId="753" priority="50" operator="notEqual">
      <formula>0</formula>
    </cfRule>
  </conditionalFormatting>
  <conditionalFormatting sqref="U27:U39">
    <cfRule type="cellIs" dxfId="752" priority="49" operator="notEqual">
      <formula>0</formula>
    </cfRule>
  </conditionalFormatting>
  <conditionalFormatting sqref="T41:T42">
    <cfRule type="cellIs" dxfId="751" priority="48" operator="notEqual">
      <formula>0</formula>
    </cfRule>
  </conditionalFormatting>
  <conditionalFormatting sqref="U41:U42">
    <cfRule type="cellIs" dxfId="750" priority="47" operator="notEqual">
      <formula>0</formula>
    </cfRule>
  </conditionalFormatting>
  <conditionalFormatting sqref="T44:T51">
    <cfRule type="cellIs" dxfId="749" priority="46" operator="notEqual">
      <formula>0</formula>
    </cfRule>
  </conditionalFormatting>
  <conditionalFormatting sqref="U44:U51">
    <cfRule type="cellIs" dxfId="748" priority="45" operator="notEqual">
      <formula>0</formula>
    </cfRule>
  </conditionalFormatting>
  <conditionalFormatting sqref="T53:T58">
    <cfRule type="cellIs" dxfId="747" priority="44" operator="notEqual">
      <formula>0</formula>
    </cfRule>
  </conditionalFormatting>
  <conditionalFormatting sqref="U53:U58">
    <cfRule type="cellIs" dxfId="746" priority="43" operator="notEqual">
      <formula>0</formula>
    </cfRule>
  </conditionalFormatting>
  <conditionalFormatting sqref="T60:T67">
    <cfRule type="cellIs" dxfId="745" priority="42" operator="notEqual">
      <formula>0</formula>
    </cfRule>
  </conditionalFormatting>
  <conditionalFormatting sqref="U60:U67">
    <cfRule type="cellIs" dxfId="744" priority="41" operator="notEqual">
      <formula>0</formula>
    </cfRule>
  </conditionalFormatting>
  <conditionalFormatting sqref="T69:T77">
    <cfRule type="cellIs" dxfId="743" priority="40" operator="notEqual">
      <formula>0</formula>
    </cfRule>
  </conditionalFormatting>
  <conditionalFormatting sqref="U69:U77">
    <cfRule type="cellIs" dxfId="742" priority="39" operator="notEqual">
      <formula>0</formula>
    </cfRule>
  </conditionalFormatting>
  <conditionalFormatting sqref="T79">
    <cfRule type="cellIs" dxfId="741" priority="38" operator="notEqual">
      <formula>0</formula>
    </cfRule>
  </conditionalFormatting>
  <conditionalFormatting sqref="U79">
    <cfRule type="cellIs" dxfId="740" priority="37" operator="notEqual">
      <formula>0</formula>
    </cfRule>
  </conditionalFormatting>
  <conditionalFormatting sqref="T81:T102">
    <cfRule type="cellIs" dxfId="739" priority="36" operator="notEqual">
      <formula>0</formula>
    </cfRule>
  </conditionalFormatting>
  <conditionalFormatting sqref="U81:U102">
    <cfRule type="cellIs" dxfId="738" priority="35" operator="notEqual">
      <formula>0</formula>
    </cfRule>
  </conditionalFormatting>
  <conditionalFormatting sqref="T104:T106">
    <cfRule type="cellIs" dxfId="737" priority="34" operator="notEqual">
      <formula>0</formula>
    </cfRule>
  </conditionalFormatting>
  <conditionalFormatting sqref="U104:U106">
    <cfRule type="cellIs" dxfId="736" priority="33" operator="notEqual">
      <formula>0</formula>
    </cfRule>
  </conditionalFormatting>
  <conditionalFormatting sqref="T108:T117">
    <cfRule type="cellIs" dxfId="735" priority="32" operator="notEqual">
      <formula>0</formula>
    </cfRule>
  </conditionalFormatting>
  <conditionalFormatting sqref="U108:U117">
    <cfRule type="cellIs" dxfId="734" priority="31" operator="notEqual">
      <formula>0</formula>
    </cfRule>
  </conditionalFormatting>
  <conditionalFormatting sqref="T119:T123">
    <cfRule type="cellIs" dxfId="733" priority="30" operator="notEqual">
      <formula>0</formula>
    </cfRule>
  </conditionalFormatting>
  <conditionalFormatting sqref="U119:U123">
    <cfRule type="cellIs" dxfId="732" priority="29" operator="notEqual">
      <formula>0</formula>
    </cfRule>
  </conditionalFormatting>
  <conditionalFormatting sqref="T125:T128">
    <cfRule type="cellIs" dxfId="731" priority="28" operator="notEqual">
      <formula>0</formula>
    </cfRule>
  </conditionalFormatting>
  <conditionalFormatting sqref="U125:U128">
    <cfRule type="cellIs" dxfId="730" priority="27" operator="notEqual">
      <formula>0</formula>
    </cfRule>
  </conditionalFormatting>
  <conditionalFormatting sqref="T130:T133">
    <cfRule type="cellIs" dxfId="729" priority="26" operator="notEqual">
      <formula>0</formula>
    </cfRule>
  </conditionalFormatting>
  <conditionalFormatting sqref="U130:U133">
    <cfRule type="cellIs" dxfId="728" priority="25" operator="notEqual">
      <formula>0</formula>
    </cfRule>
  </conditionalFormatting>
  <conditionalFormatting sqref="T135:T136">
    <cfRule type="cellIs" dxfId="727" priority="24" operator="notEqual">
      <formula>0</formula>
    </cfRule>
  </conditionalFormatting>
  <conditionalFormatting sqref="U135:U136">
    <cfRule type="cellIs" dxfId="726" priority="23" operator="notEqual">
      <formula>0</formula>
    </cfRule>
  </conditionalFormatting>
  <conditionalFormatting sqref="S7">
    <cfRule type="cellIs" dxfId="725" priority="22" operator="greaterThan">
      <formula>0</formula>
    </cfRule>
  </conditionalFormatting>
  <conditionalFormatting sqref="S8:S11">
    <cfRule type="cellIs" dxfId="724" priority="21" operator="greaterThan">
      <formula>0</formula>
    </cfRule>
  </conditionalFormatting>
  <conditionalFormatting sqref="S13:S14">
    <cfRule type="cellIs" dxfId="723" priority="20" operator="greaterThan">
      <formula>0</formula>
    </cfRule>
  </conditionalFormatting>
  <conditionalFormatting sqref="S16:S17">
    <cfRule type="cellIs" dxfId="722" priority="19" operator="greaterThan">
      <formula>0</formula>
    </cfRule>
  </conditionalFormatting>
  <conditionalFormatting sqref="S19">
    <cfRule type="cellIs" dxfId="721" priority="18" operator="greaterThan">
      <formula>0</formula>
    </cfRule>
  </conditionalFormatting>
  <conditionalFormatting sqref="S21:S22">
    <cfRule type="cellIs" dxfId="720" priority="17" operator="greaterThan">
      <formula>0</formula>
    </cfRule>
  </conditionalFormatting>
  <conditionalFormatting sqref="S24:S25">
    <cfRule type="cellIs" dxfId="719" priority="16" operator="greaterThan">
      <formula>0</formula>
    </cfRule>
  </conditionalFormatting>
  <conditionalFormatting sqref="S44:S51 S41:S42 S27:S39">
    <cfRule type="cellIs" dxfId="718" priority="15" operator="greaterThan">
      <formula>0</formula>
    </cfRule>
  </conditionalFormatting>
  <conditionalFormatting sqref="S53:S58">
    <cfRule type="cellIs" dxfId="717" priority="14" operator="greaterThan">
      <formula>0</formula>
    </cfRule>
  </conditionalFormatting>
  <conditionalFormatting sqref="S60:S67">
    <cfRule type="cellIs" dxfId="716" priority="13" operator="greaterThan">
      <formula>0</formula>
    </cfRule>
  </conditionalFormatting>
  <conditionalFormatting sqref="S69:S77">
    <cfRule type="cellIs" dxfId="715" priority="12" operator="greaterThan">
      <formula>0</formula>
    </cfRule>
  </conditionalFormatting>
  <conditionalFormatting sqref="S79">
    <cfRule type="cellIs" dxfId="714" priority="11" operator="greaterThan">
      <formula>0</formula>
    </cfRule>
  </conditionalFormatting>
  <conditionalFormatting sqref="S135:S136 S130:S133 S125:S128 S119:S123 S108:S117 S104:S106 S81:S102">
    <cfRule type="cellIs" dxfId="713" priority="10" operator="greaterThan">
      <formula>0</formula>
    </cfRule>
  </conditionalFormatting>
  <conditionalFormatting sqref="C60:C67 C53:C58 C44:C51">
    <cfRule type="cellIs" dxfId="712" priority="3" operator="notEqual">
      <formula>0</formula>
    </cfRule>
  </conditionalFormatting>
  <conditionalFormatting sqref="C7:C11">
    <cfRule type="cellIs" dxfId="711" priority="9" operator="notEqual">
      <formula>0</formula>
    </cfRule>
  </conditionalFormatting>
  <conditionalFormatting sqref="C126">
    <cfRule type="cellIs" dxfId="710" priority="8" operator="notEqual">
      <formula>0</formula>
    </cfRule>
  </conditionalFormatting>
  <conditionalFormatting sqref="C13:C14">
    <cfRule type="cellIs" dxfId="709" priority="7" operator="notEqual">
      <formula>0</formula>
    </cfRule>
  </conditionalFormatting>
  <conditionalFormatting sqref="C21:C22 C19 C16:C17">
    <cfRule type="cellIs" dxfId="708" priority="6" operator="notEqual">
      <formula>0</formula>
    </cfRule>
  </conditionalFormatting>
  <conditionalFormatting sqref="C24:C25">
    <cfRule type="cellIs" dxfId="707" priority="5" operator="notEqual">
      <formula>0</formula>
    </cfRule>
  </conditionalFormatting>
  <conditionalFormatting sqref="C41:C42 C27:C39">
    <cfRule type="cellIs" dxfId="706" priority="4" operator="notEqual">
      <formula>0</formula>
    </cfRule>
  </conditionalFormatting>
  <conditionalFormatting sqref="F140">
    <cfRule type="cellIs" dxfId="705" priority="2" operator="notEqual">
      <formula>0</formula>
    </cfRule>
  </conditionalFormatting>
  <conditionalFormatting sqref="T44:U50">
    <cfRule type="cellIs" dxfId="704" priority="1" operator="lessThan">
      <formula>0</formula>
    </cfRule>
  </conditionalFormatting>
  <printOptions horizontalCentered="1"/>
  <pageMargins left="0" right="0" top="0.59055118110236227" bottom="0" header="0" footer="0"/>
  <pageSetup paperSize="9" scale="33" fitToHeight="20" orientation="landscape" r:id="rId1"/>
  <rowBreaks count="1" manualBreakCount="1">
    <brk id="89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141"/>
  <sheetViews>
    <sheetView zoomScale="45" zoomScaleNormal="45" zoomScaleSheetLayoutView="50" workbookViewId="0">
      <pane xSplit="3" ySplit="8" topLeftCell="D9" activePane="bottomRight" state="frozen"/>
      <selection activeCell="T111" sqref="T111"/>
      <selection pane="topRight" activeCell="T111" sqref="T111"/>
      <selection pane="bottomLeft" activeCell="T111" sqref="T111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53.140625" style="119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7.5703125" style="6" customWidth="1"/>
    <col min="22" max="24" width="9.140625" style="6"/>
    <col min="25" max="25" width="19.5703125" style="6" customWidth="1"/>
    <col min="26" max="16384" width="9.140625" style="6"/>
  </cols>
  <sheetData>
    <row r="1" spans="1:25" ht="33.75" x14ac:dyDescent="0.5">
      <c r="B1" s="2"/>
      <c r="S1" s="7" t="s">
        <v>154</v>
      </c>
    </row>
    <row r="2" spans="1:25" ht="44.25" customHeight="1" thickBot="1" x14ac:dyDescent="0.45">
      <c r="B2" s="8" t="s">
        <v>142</v>
      </c>
      <c r="C2" s="8"/>
      <c r="D2" s="8"/>
      <c r="E2" s="8"/>
    </row>
    <row r="3" spans="1:25" ht="134.25" customHeight="1" thickBot="1" x14ac:dyDescent="0.3">
      <c r="A3" s="169" t="s">
        <v>1</v>
      </c>
      <c r="B3" s="171" t="s">
        <v>2</v>
      </c>
      <c r="C3" s="172" t="str">
        <f>[2]Бурденко!C3</f>
        <v>Протокол №14 от 14.08.2024г.</v>
      </c>
      <c r="D3" s="173"/>
      <c r="E3" s="174"/>
      <c r="F3" s="175" t="str">
        <f>[2]Бурденко!F3</f>
        <v>ПЛАН 
на январь- АВГУСТ 2024г.</v>
      </c>
      <c r="G3" s="185" t="str">
        <f>[2]Бурденко!G3</f>
        <v>ФАКТ 
за январь-АВГУСТ 2024г.</v>
      </c>
      <c r="H3" s="188" t="s">
        <v>3</v>
      </c>
      <c r="I3" s="166" t="s">
        <v>4</v>
      </c>
      <c r="J3" s="184" t="str">
        <f>[2]Бурденко!J3</f>
        <v xml:space="preserve"> Отклонение 
факт за январь-АВГУСТ 2024г. - план на 8 мес.  2024г.
("+" - перевыполнение, факт выше плана; 
"-" - невыполнение, факт ниже плана)</v>
      </c>
      <c r="K3" s="168" t="s">
        <v>143</v>
      </c>
      <c r="L3" s="168"/>
      <c r="M3" s="168" t="s">
        <v>7</v>
      </c>
      <c r="N3" s="168"/>
      <c r="O3" s="168" t="s">
        <v>7</v>
      </c>
      <c r="P3" s="168"/>
      <c r="Q3" s="168" t="s">
        <v>7</v>
      </c>
      <c r="R3" s="168"/>
      <c r="S3" s="187" t="str">
        <f>[2]Бурденко!S3</f>
        <v>Отклонения  
плана на 2024 год  от факта
за январь-АВГУСТ 2024г.
("+" - перевыполнение, факт выше плана; 
"-" - невыполнение, факт ниже плана)</v>
      </c>
      <c r="T3" s="180" t="s">
        <v>8</v>
      </c>
      <c r="U3" s="180"/>
      <c r="Y3" s="9">
        <f>[2]Бурденко!Y3</f>
        <v>8</v>
      </c>
    </row>
    <row r="4" spans="1:25" ht="78" customHeight="1" x14ac:dyDescent="0.25">
      <c r="A4" s="170"/>
      <c r="B4" s="171"/>
      <c r="C4" s="10" t="s">
        <v>9</v>
      </c>
      <c r="D4" s="11" t="s">
        <v>10</v>
      </c>
      <c r="E4" s="10" t="s">
        <v>11</v>
      </c>
      <c r="F4" s="176"/>
      <c r="G4" s="185"/>
      <c r="H4" s="188"/>
      <c r="I4" s="166"/>
      <c r="J4" s="184"/>
      <c r="K4" s="124" t="s">
        <v>12</v>
      </c>
      <c r="L4" s="125" t="s">
        <v>13</v>
      </c>
      <c r="M4" s="124" t="s">
        <v>12</v>
      </c>
      <c r="N4" s="125" t="s">
        <v>13</v>
      </c>
      <c r="O4" s="124" t="s">
        <v>12</v>
      </c>
      <c r="P4" s="125" t="s">
        <v>13</v>
      </c>
      <c r="Q4" s="124" t="s">
        <v>12</v>
      </c>
      <c r="R4" s="125" t="s">
        <v>13</v>
      </c>
      <c r="S4" s="187"/>
      <c r="T4" s="126" t="s">
        <v>12</v>
      </c>
      <c r="U4" s="127" t="s">
        <v>13</v>
      </c>
    </row>
    <row r="5" spans="1:25" ht="23.25" customHeight="1" x14ac:dyDescent="0.35">
      <c r="A5" s="16">
        <v>1</v>
      </c>
      <c r="B5" s="16">
        <v>2</v>
      </c>
      <c r="C5" s="16">
        <v>3</v>
      </c>
      <c r="D5" s="17">
        <v>4</v>
      </c>
      <c r="E5" s="16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14</v>
      </c>
      <c r="N5" s="18" t="s">
        <v>15</v>
      </c>
      <c r="O5" s="18" t="s">
        <v>16</v>
      </c>
      <c r="P5" s="18" t="s">
        <v>17</v>
      </c>
      <c r="Q5" s="18" t="s">
        <v>18</v>
      </c>
      <c r="R5" s="18" t="s">
        <v>19</v>
      </c>
      <c r="S5" s="18">
        <v>13</v>
      </c>
      <c r="T5" s="18">
        <v>14</v>
      </c>
      <c r="U5" s="18">
        <v>15</v>
      </c>
    </row>
    <row r="6" spans="1:25" ht="26.25" hidden="1" customHeight="1" x14ac:dyDescent="0.25">
      <c r="A6" s="19"/>
      <c r="B6" s="19" t="s">
        <v>20</v>
      </c>
      <c r="C6" s="20">
        <f>SUM(C7:C11)</f>
        <v>0</v>
      </c>
      <c r="D6" s="21"/>
      <c r="E6" s="22">
        <f>SUM(E7:E11)</f>
        <v>0</v>
      </c>
      <c r="F6" s="20">
        <f>SUM(F7:F11)</f>
        <v>0</v>
      </c>
      <c r="G6" s="20">
        <f>SUM(G7:G11)</f>
        <v>0</v>
      </c>
      <c r="H6" s="20">
        <f>SUM(H7:H11)</f>
        <v>0</v>
      </c>
      <c r="I6" s="20">
        <f>IFERROR(ROUND(G6/F6*100,2),0)</f>
        <v>0</v>
      </c>
      <c r="J6" s="20">
        <f t="shared" ref="J6:U6" si="0">SUM(J7:J11)</f>
        <v>0</v>
      </c>
      <c r="K6" s="20">
        <f t="shared" si="0"/>
        <v>0</v>
      </c>
      <c r="L6" s="22">
        <f t="shared" si="0"/>
        <v>0</v>
      </c>
      <c r="M6" s="20">
        <f t="shared" si="0"/>
        <v>0</v>
      </c>
      <c r="N6" s="22">
        <f t="shared" si="0"/>
        <v>0</v>
      </c>
      <c r="O6" s="20">
        <f t="shared" si="0"/>
        <v>0</v>
      </c>
      <c r="P6" s="22">
        <f t="shared" si="0"/>
        <v>0</v>
      </c>
      <c r="Q6" s="20">
        <f t="shared" si="0"/>
        <v>0</v>
      </c>
      <c r="R6" s="22">
        <f t="shared" si="0"/>
        <v>0</v>
      </c>
      <c r="S6" s="20">
        <f t="shared" si="0"/>
        <v>0</v>
      </c>
      <c r="T6" s="20">
        <f t="shared" si="0"/>
        <v>0</v>
      </c>
      <c r="U6" s="22">
        <f t="shared" si="0"/>
        <v>0</v>
      </c>
    </row>
    <row r="7" spans="1:25" ht="63.75" hidden="1" customHeight="1" x14ac:dyDescent="0.25">
      <c r="A7" s="163">
        <v>1</v>
      </c>
      <c r="B7" s="23" t="s">
        <v>21</v>
      </c>
      <c r="C7" s="24">
        <f>'[2]2024_ВМП_ПР_был'!$F7</f>
        <v>0</v>
      </c>
      <c r="D7" s="25">
        <v>159115.88</v>
      </c>
      <c r="E7" s="26">
        <v>0</v>
      </c>
      <c r="F7" s="24">
        <f>ROUND(C7/12*$Y$3,0)</f>
        <v>0</v>
      </c>
      <c r="G7" s="24">
        <f>'[2]ФАКТ_за янв-АВГУСТ'!F$21</f>
        <v>0</v>
      </c>
      <c r="H7" s="24"/>
      <c r="I7" s="24">
        <f>IFERROR(ROUND(G7/F7*100,2),0)</f>
        <v>0</v>
      </c>
      <c r="J7" s="27">
        <f>G7-F7</f>
        <v>0</v>
      </c>
      <c r="K7" s="24"/>
      <c r="L7" s="26">
        <f>ROUND(K7*$D7,2)</f>
        <v>0</v>
      </c>
      <c r="M7" s="24"/>
      <c r="N7" s="26">
        <f>ROUND(M7*$D7,2)</f>
        <v>0</v>
      </c>
      <c r="O7" s="24"/>
      <c r="P7" s="26">
        <f>ROUND(O7*$D7,2)</f>
        <v>0</v>
      </c>
      <c r="Q7" s="24"/>
      <c r="R7" s="26">
        <f>ROUND(Q7*$D7,2)</f>
        <v>0</v>
      </c>
      <c r="S7" s="27">
        <f>G7-C7</f>
        <v>0</v>
      </c>
      <c r="T7" s="24"/>
      <c r="U7" s="26">
        <f>ROUND(T7*$D7,2)</f>
        <v>0</v>
      </c>
    </row>
    <row r="8" spans="1:25" s="5" customFormat="1" ht="78" hidden="1" x14ac:dyDescent="0.35">
      <c r="A8" s="164"/>
      <c r="B8" s="28" t="s">
        <v>22</v>
      </c>
      <c r="C8" s="24">
        <f>'[2]2024_ВМП_ПР_был'!$F8</f>
        <v>0</v>
      </c>
      <c r="D8" s="29">
        <v>159115.88</v>
      </c>
      <c r="E8" s="30">
        <f>ROUND(C8*$D8,2)</f>
        <v>0</v>
      </c>
      <c r="F8" s="63">
        <f>ROUND(C8/12*$Y$3,0)</f>
        <v>0</v>
      </c>
      <c r="G8" s="63">
        <f>'[2]ФАКТ_за янв-АВГУСТ'!G$21</f>
        <v>0</v>
      </c>
      <c r="H8" s="31"/>
      <c r="I8" s="63">
        <f t="shared" ref="I8:I71" si="1">IFERROR(ROUND(G8/F8*100,2),0)</f>
        <v>0</v>
      </c>
      <c r="J8" s="27">
        <f>G8-F8</f>
        <v>0</v>
      </c>
      <c r="K8" s="24"/>
      <c r="L8" s="26">
        <f t="shared" ref="L8:N11" si="2">ROUND(K8*$D8,2)</f>
        <v>0</v>
      </c>
      <c r="M8" s="24"/>
      <c r="N8" s="26">
        <f t="shared" si="2"/>
        <v>0</v>
      </c>
      <c r="O8" s="24"/>
      <c r="P8" s="26">
        <f>ROUND(O8*$D8,2)</f>
        <v>0</v>
      </c>
      <c r="Q8" s="24"/>
      <c r="R8" s="26">
        <f>ROUND(Q8*$D8,2)</f>
        <v>0</v>
      </c>
      <c r="S8" s="27">
        <f>G8-C8</f>
        <v>0</v>
      </c>
      <c r="T8" s="24"/>
      <c r="U8" s="26">
        <f>ROUND(T8*$D8,2)</f>
        <v>0</v>
      </c>
    </row>
    <row r="9" spans="1:25" s="5" customFormat="1" ht="74.25" hidden="1" customHeight="1" x14ac:dyDescent="0.35">
      <c r="A9" s="32">
        <v>2</v>
      </c>
      <c r="B9" s="33" t="s">
        <v>23</v>
      </c>
      <c r="C9" s="24">
        <f>'[2]2024_ВМП_ПР_был'!$F9</f>
        <v>0</v>
      </c>
      <c r="D9" s="25">
        <v>242366.6</v>
      </c>
      <c r="E9" s="30">
        <f>ROUND(C9*$D9,2)</f>
        <v>0</v>
      </c>
      <c r="F9" s="34">
        <f>ROUND(C9/12*$Y$3,0)</f>
        <v>0</v>
      </c>
      <c r="G9" s="34">
        <f>'[2]ФАКТ_за янв-АВГУСТ'!H$21</f>
        <v>0</v>
      </c>
      <c r="H9" s="34"/>
      <c r="I9" s="34">
        <f t="shared" si="1"/>
        <v>0</v>
      </c>
      <c r="J9" s="27">
        <f>G9-F9</f>
        <v>0</v>
      </c>
      <c r="K9" s="24"/>
      <c r="L9" s="26">
        <f t="shared" si="2"/>
        <v>0</v>
      </c>
      <c r="M9" s="24"/>
      <c r="N9" s="26">
        <f t="shared" si="2"/>
        <v>0</v>
      </c>
      <c r="O9" s="24"/>
      <c r="P9" s="26">
        <f>ROUND(O9*$D9,2)</f>
        <v>0</v>
      </c>
      <c r="Q9" s="24"/>
      <c r="R9" s="26">
        <f>ROUND(Q9*$D9,2)</f>
        <v>0</v>
      </c>
      <c r="S9" s="27">
        <f>G9-C9</f>
        <v>0</v>
      </c>
      <c r="T9" s="24"/>
      <c r="U9" s="26">
        <f>ROUND(T9*$D9,2)</f>
        <v>0</v>
      </c>
    </row>
    <row r="10" spans="1:25" s="5" customFormat="1" ht="91.5" hidden="1" customHeight="1" x14ac:dyDescent="0.35">
      <c r="A10" s="35">
        <v>3</v>
      </c>
      <c r="B10" s="36" t="s">
        <v>24</v>
      </c>
      <c r="C10" s="24">
        <f>'[2]2024_ВМП_ПР_был'!$F10</f>
        <v>0</v>
      </c>
      <c r="D10" s="25">
        <v>158265.10999999999</v>
      </c>
      <c r="E10" s="30">
        <f>ROUND(C10*$D10,2)</f>
        <v>0</v>
      </c>
      <c r="F10" s="34">
        <f>ROUND(C10/12*$Y$3,0)</f>
        <v>0</v>
      </c>
      <c r="G10" s="34">
        <f>'[2]ФАКТ_за янв-АВГУСТ'!I$21</f>
        <v>0</v>
      </c>
      <c r="H10" s="34"/>
      <c r="I10" s="34">
        <f t="shared" si="1"/>
        <v>0</v>
      </c>
      <c r="J10" s="27">
        <f>G10-F10</f>
        <v>0</v>
      </c>
      <c r="K10" s="24"/>
      <c r="L10" s="26">
        <f t="shared" si="2"/>
        <v>0</v>
      </c>
      <c r="M10" s="24"/>
      <c r="N10" s="26">
        <f t="shared" si="2"/>
        <v>0</v>
      </c>
      <c r="O10" s="24"/>
      <c r="P10" s="26">
        <f>ROUND(O10*$D10,2)</f>
        <v>0</v>
      </c>
      <c r="Q10" s="24"/>
      <c r="R10" s="26">
        <f>ROUND(Q10*$D10,2)</f>
        <v>0</v>
      </c>
      <c r="S10" s="27">
        <f>G10-C10</f>
        <v>0</v>
      </c>
      <c r="T10" s="24"/>
      <c r="U10" s="26">
        <f>ROUND(T10*$D10,2)</f>
        <v>0</v>
      </c>
    </row>
    <row r="11" spans="1:25" s="5" customFormat="1" ht="58.5" hidden="1" x14ac:dyDescent="0.35">
      <c r="A11" s="35">
        <v>4</v>
      </c>
      <c r="B11" s="36" t="s">
        <v>25</v>
      </c>
      <c r="C11" s="24">
        <f>'[2]2024_ВМП_ПР_был'!$F11</f>
        <v>0</v>
      </c>
      <c r="D11" s="25">
        <v>277786.49</v>
      </c>
      <c r="E11" s="30"/>
      <c r="F11" s="34">
        <f>ROUND(C11/12*$Y$3,0)</f>
        <v>0</v>
      </c>
      <c r="G11" s="34">
        <f>'[2]ФАКТ_за янв-АВГУСТ'!J$21</f>
        <v>0</v>
      </c>
      <c r="H11" s="34"/>
      <c r="I11" s="34">
        <f t="shared" si="1"/>
        <v>0</v>
      </c>
      <c r="J11" s="27">
        <f>G11-F11</f>
        <v>0</v>
      </c>
      <c r="K11" s="24"/>
      <c r="L11" s="26">
        <f t="shared" si="2"/>
        <v>0</v>
      </c>
      <c r="M11" s="24"/>
      <c r="N11" s="26">
        <f t="shared" si="2"/>
        <v>0</v>
      </c>
      <c r="O11" s="24"/>
      <c r="P11" s="26">
        <f>ROUND(O11*$D11,2)</f>
        <v>0</v>
      </c>
      <c r="Q11" s="24"/>
      <c r="R11" s="26">
        <f>ROUND(Q11*$D11,2)</f>
        <v>0</v>
      </c>
      <c r="S11" s="27">
        <f>G11-C11</f>
        <v>0</v>
      </c>
      <c r="T11" s="24"/>
      <c r="U11" s="26">
        <f>ROUND(T11*$D11,2)</f>
        <v>0</v>
      </c>
    </row>
    <row r="12" spans="1:25" s="5" customFormat="1" ht="32.25" hidden="1" customHeight="1" x14ac:dyDescent="0.35">
      <c r="A12" s="19"/>
      <c r="B12" s="19" t="s">
        <v>26</v>
      </c>
      <c r="C12" s="20">
        <f>SUM(C13:C14)</f>
        <v>0</v>
      </c>
      <c r="D12" s="21"/>
      <c r="E12" s="22">
        <f>SUM(E13:E14)</f>
        <v>0</v>
      </c>
      <c r="F12" s="20">
        <f>SUM(F13:F14)</f>
        <v>0</v>
      </c>
      <c r="G12" s="20">
        <f>SUM(G13:G14)</f>
        <v>0</v>
      </c>
      <c r="H12" s="20">
        <f>SUM(H13:H14)</f>
        <v>0</v>
      </c>
      <c r="I12" s="20">
        <f t="shared" si="1"/>
        <v>0</v>
      </c>
      <c r="J12" s="20">
        <f t="shared" ref="J12:U12" si="3">SUM(J13:J14)</f>
        <v>0</v>
      </c>
      <c r="K12" s="20">
        <f t="shared" si="3"/>
        <v>0</v>
      </c>
      <c r="L12" s="22">
        <f t="shared" si="3"/>
        <v>0</v>
      </c>
      <c r="M12" s="20">
        <f t="shared" si="3"/>
        <v>0</v>
      </c>
      <c r="N12" s="22">
        <f t="shared" si="3"/>
        <v>0</v>
      </c>
      <c r="O12" s="20">
        <f t="shared" si="3"/>
        <v>0</v>
      </c>
      <c r="P12" s="22">
        <f t="shared" si="3"/>
        <v>0</v>
      </c>
      <c r="Q12" s="20">
        <f t="shared" si="3"/>
        <v>0</v>
      </c>
      <c r="R12" s="22">
        <f t="shared" si="3"/>
        <v>0</v>
      </c>
      <c r="S12" s="20">
        <f t="shared" si="3"/>
        <v>0</v>
      </c>
      <c r="T12" s="20">
        <f t="shared" si="3"/>
        <v>0</v>
      </c>
      <c r="U12" s="22">
        <f t="shared" si="3"/>
        <v>0</v>
      </c>
    </row>
    <row r="13" spans="1:25" s="5" customFormat="1" ht="78" hidden="1" x14ac:dyDescent="0.35">
      <c r="A13" s="163">
        <v>5</v>
      </c>
      <c r="B13" s="33" t="s">
        <v>27</v>
      </c>
      <c r="C13" s="24">
        <f>'[2]2024_ВМП_ПР_был'!$F13</f>
        <v>0</v>
      </c>
      <c r="D13" s="25">
        <v>164810.92000000001</v>
      </c>
      <c r="E13" s="30">
        <f>ROUND(C13*$D13,2)</f>
        <v>0</v>
      </c>
      <c r="F13" s="63">
        <f t="shared" ref="F13:F76" si="4">ROUND(C13/12*$Y$3,0)</f>
        <v>0</v>
      </c>
      <c r="G13" s="63">
        <f>'[2]ФАКТ_за янв-АВГУСТ'!L$21</f>
        <v>0</v>
      </c>
      <c r="H13" s="63"/>
      <c r="I13" s="63">
        <f t="shared" si="1"/>
        <v>0</v>
      </c>
      <c r="J13" s="27">
        <f>G13-F13</f>
        <v>0</v>
      </c>
      <c r="K13" s="24"/>
      <c r="L13" s="26">
        <f t="shared" ref="L13:N14" si="5">ROUND(K13*$D13,2)</f>
        <v>0</v>
      </c>
      <c r="M13" s="24"/>
      <c r="N13" s="26">
        <f t="shared" si="5"/>
        <v>0</v>
      </c>
      <c r="O13" s="24"/>
      <c r="P13" s="26">
        <f>ROUND(O13*$D13,2)</f>
        <v>0</v>
      </c>
      <c r="Q13" s="24"/>
      <c r="R13" s="26">
        <f>ROUND(Q13*$D13,2)</f>
        <v>0</v>
      </c>
      <c r="S13" s="27">
        <f>G13-C13</f>
        <v>0</v>
      </c>
      <c r="T13" s="24"/>
      <c r="U13" s="26">
        <f>ROUND(T13*$D13,2)</f>
        <v>0</v>
      </c>
    </row>
    <row r="14" spans="1:25" s="5" customFormat="1" ht="60" hidden="1" customHeight="1" x14ac:dyDescent="0.35">
      <c r="A14" s="164"/>
      <c r="B14" s="38" t="s">
        <v>28</v>
      </c>
      <c r="C14" s="24">
        <f>'[2]2024_ВМП_ПР_был'!$F14</f>
        <v>0</v>
      </c>
      <c r="D14" s="29">
        <v>164810.92000000001</v>
      </c>
      <c r="E14" s="39">
        <v>0</v>
      </c>
      <c r="F14" s="34">
        <f t="shared" si="4"/>
        <v>0</v>
      </c>
      <c r="G14" s="34">
        <f>'[2]ФАКТ_за янв-АВГУСТ'!M105</f>
        <v>0</v>
      </c>
      <c r="H14" s="34"/>
      <c r="I14" s="34">
        <f t="shared" si="1"/>
        <v>0</v>
      </c>
      <c r="J14" s="27">
        <f>G14-F14</f>
        <v>0</v>
      </c>
      <c r="K14" s="24"/>
      <c r="L14" s="26">
        <f t="shared" si="5"/>
        <v>0</v>
      </c>
      <c r="M14" s="24"/>
      <c r="N14" s="26">
        <f t="shared" si="5"/>
        <v>0</v>
      </c>
      <c r="O14" s="24"/>
      <c r="P14" s="26">
        <f>ROUND(O14*$D14,2)</f>
        <v>0</v>
      </c>
      <c r="Q14" s="24"/>
      <c r="R14" s="26">
        <f>ROUND(Q14*$D14,2)</f>
        <v>0</v>
      </c>
      <c r="S14" s="27">
        <f>G14-C14</f>
        <v>0</v>
      </c>
      <c r="T14" s="24"/>
      <c r="U14" s="26">
        <f>ROUND(T14*$D14,2)</f>
        <v>0</v>
      </c>
    </row>
    <row r="15" spans="1:25" s="5" customFormat="1" ht="32.25" hidden="1" customHeight="1" x14ac:dyDescent="0.35">
      <c r="A15" s="19"/>
      <c r="B15" s="19" t="s">
        <v>29</v>
      </c>
      <c r="C15" s="20">
        <v>0</v>
      </c>
      <c r="D15" s="21"/>
      <c r="E15" s="22">
        <v>0</v>
      </c>
      <c r="F15" s="20">
        <v>0</v>
      </c>
      <c r="G15" s="20">
        <v>0</v>
      </c>
      <c r="H15" s="20">
        <v>0</v>
      </c>
      <c r="I15" s="20">
        <f t="shared" si="1"/>
        <v>0</v>
      </c>
      <c r="J15" s="20">
        <v>0</v>
      </c>
      <c r="K15" s="20">
        <v>0</v>
      </c>
      <c r="L15" s="22">
        <v>0</v>
      </c>
      <c r="M15" s="20">
        <v>0</v>
      </c>
      <c r="N15" s="22">
        <v>0</v>
      </c>
      <c r="O15" s="20">
        <v>0</v>
      </c>
      <c r="P15" s="22">
        <v>0</v>
      </c>
      <c r="Q15" s="20">
        <v>0</v>
      </c>
      <c r="R15" s="22">
        <v>0</v>
      </c>
      <c r="S15" s="20">
        <v>0</v>
      </c>
      <c r="T15" s="20">
        <v>0</v>
      </c>
      <c r="U15" s="22">
        <v>0</v>
      </c>
    </row>
    <row r="16" spans="1:25" s="5" customFormat="1" ht="78" hidden="1" customHeight="1" x14ac:dyDescent="0.35">
      <c r="A16" s="40">
        <v>6</v>
      </c>
      <c r="B16" s="28" t="s">
        <v>30</v>
      </c>
      <c r="C16" s="24">
        <f>'[2]2024_ВМП_ПР_был'!$F16</f>
        <v>0</v>
      </c>
      <c r="D16" s="25">
        <v>185908.5</v>
      </c>
      <c r="E16" s="39">
        <v>0</v>
      </c>
      <c r="F16" s="34">
        <f t="shared" si="4"/>
        <v>0</v>
      </c>
      <c r="G16" s="34">
        <f>'[2]ФАКТ_за янв-АВГУСТ'!O$21</f>
        <v>0</v>
      </c>
      <c r="H16" s="34"/>
      <c r="I16" s="34">
        <f t="shared" si="1"/>
        <v>0</v>
      </c>
      <c r="J16" s="27">
        <f>G16-F16</f>
        <v>0</v>
      </c>
      <c r="K16" s="24"/>
      <c r="L16" s="26">
        <f t="shared" ref="L16:N17" si="6">ROUND(K16*$D16,2)</f>
        <v>0</v>
      </c>
      <c r="M16" s="24"/>
      <c r="N16" s="26">
        <f t="shared" si="6"/>
        <v>0</v>
      </c>
      <c r="O16" s="24"/>
      <c r="P16" s="26">
        <f>ROUND(O16*$D16,2)</f>
        <v>0</v>
      </c>
      <c r="Q16" s="24"/>
      <c r="R16" s="26">
        <f>ROUND(Q16*$D16,2)</f>
        <v>0</v>
      </c>
      <c r="S16" s="27">
        <f>G16-C16</f>
        <v>0</v>
      </c>
      <c r="T16" s="24"/>
      <c r="U16" s="26">
        <f>ROUND(T16*$D16,2)</f>
        <v>0</v>
      </c>
    </row>
    <row r="17" spans="1:21" s="5" customFormat="1" ht="52.5" hidden="1" customHeight="1" x14ac:dyDescent="0.35">
      <c r="A17" s="41">
        <v>7</v>
      </c>
      <c r="B17" s="42" t="s">
        <v>31</v>
      </c>
      <c r="C17" s="24">
        <f>'[2]2024_ВМП_ПР_был'!$F17</f>
        <v>0</v>
      </c>
      <c r="D17" s="25">
        <v>539506.23</v>
      </c>
      <c r="E17" s="39">
        <v>0</v>
      </c>
      <c r="F17" s="34">
        <f t="shared" si="4"/>
        <v>0</v>
      </c>
      <c r="G17" s="34">
        <f>'[2]ФАКТ_за янв-АВГУСТ'!P$21</f>
        <v>0</v>
      </c>
      <c r="H17" s="34"/>
      <c r="I17" s="34">
        <f t="shared" si="1"/>
        <v>0</v>
      </c>
      <c r="J17" s="27">
        <f>G17-F17</f>
        <v>0</v>
      </c>
      <c r="K17" s="24"/>
      <c r="L17" s="26">
        <f t="shared" si="6"/>
        <v>0</v>
      </c>
      <c r="M17" s="24"/>
      <c r="N17" s="26">
        <f t="shared" si="6"/>
        <v>0</v>
      </c>
      <c r="O17" s="24"/>
      <c r="P17" s="26">
        <f>ROUND(O17*$D17,2)</f>
        <v>0</v>
      </c>
      <c r="Q17" s="24"/>
      <c r="R17" s="26">
        <f>ROUND(Q17*$D17,2)</f>
        <v>0</v>
      </c>
      <c r="S17" s="27">
        <f t="shared" ref="S17:S24" si="7">G17-C17</f>
        <v>0</v>
      </c>
      <c r="T17" s="24"/>
      <c r="U17" s="26">
        <f>ROUND(T17*$D17,2)</f>
        <v>0</v>
      </c>
    </row>
    <row r="18" spans="1:21" s="5" customFormat="1" ht="27.75" hidden="1" customHeight="1" x14ac:dyDescent="0.35">
      <c r="A18" s="19"/>
      <c r="B18" s="19" t="s">
        <v>32</v>
      </c>
      <c r="C18" s="20">
        <f>C19</f>
        <v>0</v>
      </c>
      <c r="D18" s="21"/>
      <c r="E18" s="22">
        <f>E19</f>
        <v>0</v>
      </c>
      <c r="F18" s="20">
        <f>F19</f>
        <v>0</v>
      </c>
      <c r="G18" s="20">
        <f>G19</f>
        <v>0</v>
      </c>
      <c r="H18" s="20">
        <f>H19</f>
        <v>0</v>
      </c>
      <c r="I18" s="20">
        <f t="shared" si="1"/>
        <v>0</v>
      </c>
      <c r="J18" s="20">
        <f>J19</f>
        <v>0</v>
      </c>
      <c r="K18" s="20">
        <f>K19</f>
        <v>0</v>
      </c>
      <c r="L18" s="22">
        <f t="shared" ref="L18:R18" si="8">L19</f>
        <v>0</v>
      </c>
      <c r="M18" s="20">
        <f>M19</f>
        <v>0</v>
      </c>
      <c r="N18" s="22">
        <f t="shared" si="8"/>
        <v>0</v>
      </c>
      <c r="O18" s="20">
        <f>O19</f>
        <v>0</v>
      </c>
      <c r="P18" s="22">
        <f t="shared" si="8"/>
        <v>0</v>
      </c>
      <c r="Q18" s="20">
        <f>Q19</f>
        <v>0</v>
      </c>
      <c r="R18" s="22">
        <f t="shared" si="8"/>
        <v>0</v>
      </c>
      <c r="S18" s="20">
        <f>S19</f>
        <v>0</v>
      </c>
      <c r="T18" s="20">
        <f>T19</f>
        <v>0</v>
      </c>
      <c r="U18" s="22">
        <f>U19</f>
        <v>0</v>
      </c>
    </row>
    <row r="19" spans="1:21" s="5" customFormat="1" ht="39" hidden="1" customHeight="1" x14ac:dyDescent="0.35">
      <c r="A19" s="41">
        <v>8</v>
      </c>
      <c r="B19" s="38" t="s">
        <v>33</v>
      </c>
      <c r="C19" s="24">
        <f>'[2]2024_ВМП_ПР_был'!$F19</f>
        <v>0</v>
      </c>
      <c r="D19" s="25">
        <v>329041.37</v>
      </c>
      <c r="E19" s="30">
        <f>ROUND(C19*$D19,2)</f>
        <v>0</v>
      </c>
      <c r="F19" s="34">
        <f t="shared" si="4"/>
        <v>0</v>
      </c>
      <c r="G19" s="34">
        <f>'[2]ФАКТ_за янв-АВГУСТ'!R$21</f>
        <v>0</v>
      </c>
      <c r="H19" s="34"/>
      <c r="I19" s="34">
        <f t="shared" si="1"/>
        <v>0</v>
      </c>
      <c r="J19" s="27">
        <f>G19-F19</f>
        <v>0</v>
      </c>
      <c r="K19" s="24"/>
      <c r="L19" s="26">
        <f>ROUND(K19*$D19,2)</f>
        <v>0</v>
      </c>
      <c r="M19" s="24"/>
      <c r="N19" s="26">
        <f>ROUND(M19*$D19,2)</f>
        <v>0</v>
      </c>
      <c r="O19" s="24"/>
      <c r="P19" s="26">
        <f>ROUND(O19*$D19,2)</f>
        <v>0</v>
      </c>
      <c r="Q19" s="24"/>
      <c r="R19" s="26">
        <f>ROUND(Q19*$D19,2)</f>
        <v>0</v>
      </c>
      <c r="S19" s="27">
        <f t="shared" si="7"/>
        <v>0</v>
      </c>
      <c r="T19" s="24"/>
      <c r="U19" s="26">
        <f>ROUND(T19*$D19,2)</f>
        <v>0</v>
      </c>
    </row>
    <row r="20" spans="1:21" s="5" customFormat="1" ht="26.25" hidden="1" customHeight="1" x14ac:dyDescent="0.35">
      <c r="A20" s="19"/>
      <c r="B20" s="19" t="s">
        <v>34</v>
      </c>
      <c r="C20" s="20">
        <f>C21+C22</f>
        <v>0</v>
      </c>
      <c r="D20" s="21"/>
      <c r="E20" s="22">
        <f t="shared" ref="E20:U20" si="9">E21+E22</f>
        <v>0</v>
      </c>
      <c r="F20" s="20">
        <f t="shared" si="9"/>
        <v>0</v>
      </c>
      <c r="G20" s="20">
        <f t="shared" si="9"/>
        <v>0</v>
      </c>
      <c r="H20" s="20">
        <f t="shared" si="9"/>
        <v>0</v>
      </c>
      <c r="I20" s="20">
        <f t="shared" si="1"/>
        <v>0</v>
      </c>
      <c r="J20" s="20">
        <f t="shared" si="9"/>
        <v>0</v>
      </c>
      <c r="K20" s="20">
        <f t="shared" si="9"/>
        <v>0</v>
      </c>
      <c r="L20" s="22">
        <f t="shared" si="9"/>
        <v>0</v>
      </c>
      <c r="M20" s="20">
        <f t="shared" si="9"/>
        <v>0</v>
      </c>
      <c r="N20" s="22">
        <f t="shared" si="9"/>
        <v>0</v>
      </c>
      <c r="O20" s="20">
        <f t="shared" si="9"/>
        <v>0</v>
      </c>
      <c r="P20" s="22">
        <f t="shared" si="9"/>
        <v>0</v>
      </c>
      <c r="Q20" s="20">
        <f t="shared" si="9"/>
        <v>0</v>
      </c>
      <c r="R20" s="22">
        <f t="shared" si="9"/>
        <v>0</v>
      </c>
      <c r="S20" s="20">
        <f t="shared" si="9"/>
        <v>0</v>
      </c>
      <c r="T20" s="20">
        <f t="shared" si="9"/>
        <v>0</v>
      </c>
      <c r="U20" s="22">
        <f t="shared" si="9"/>
        <v>0</v>
      </c>
    </row>
    <row r="21" spans="1:21" s="5" customFormat="1" ht="39" hidden="1" x14ac:dyDescent="0.35">
      <c r="A21" s="163">
        <v>9</v>
      </c>
      <c r="B21" s="28" t="s">
        <v>35</v>
      </c>
      <c r="C21" s="24">
        <f>'[2]2024_ВМП_ПР_был'!$F21</f>
        <v>0</v>
      </c>
      <c r="D21" s="25">
        <v>126022</v>
      </c>
      <c r="E21" s="30">
        <f>ROUND(C21*$D21,2)</f>
        <v>0</v>
      </c>
      <c r="F21" s="34">
        <f t="shared" si="4"/>
        <v>0</v>
      </c>
      <c r="G21" s="34">
        <f>'[2]ФАКТ_за янв-АВГУСТ'!T$21</f>
        <v>0</v>
      </c>
      <c r="H21" s="34"/>
      <c r="I21" s="34">
        <f t="shared" si="1"/>
        <v>0</v>
      </c>
      <c r="J21" s="27">
        <f>G21-F21</f>
        <v>0</v>
      </c>
      <c r="K21" s="24"/>
      <c r="L21" s="26">
        <f t="shared" ref="L21:N22" si="10">ROUND(K21*$D21,2)</f>
        <v>0</v>
      </c>
      <c r="M21" s="24"/>
      <c r="N21" s="26">
        <f t="shared" si="10"/>
        <v>0</v>
      </c>
      <c r="O21" s="24"/>
      <c r="P21" s="26">
        <f>ROUND(O21*$D21,2)</f>
        <v>0</v>
      </c>
      <c r="Q21" s="24"/>
      <c r="R21" s="26">
        <f>ROUND(Q21*$D21,2)</f>
        <v>0</v>
      </c>
      <c r="S21" s="27">
        <f t="shared" si="7"/>
        <v>0</v>
      </c>
      <c r="T21" s="24"/>
      <c r="U21" s="26">
        <f>ROUND(T21*$D21,2)</f>
        <v>0</v>
      </c>
    </row>
    <row r="22" spans="1:21" s="5" customFormat="1" ht="58.5" hidden="1" customHeight="1" x14ac:dyDescent="0.35">
      <c r="A22" s="164"/>
      <c r="B22" s="43" t="s">
        <v>36</v>
      </c>
      <c r="C22" s="24">
        <f>'[2]2024_ВМП_ПР_был'!$F22</f>
        <v>0</v>
      </c>
      <c r="D22" s="25">
        <v>126022</v>
      </c>
      <c r="E22" s="30">
        <f>ROUND(C22*$D22,2)</f>
        <v>0</v>
      </c>
      <c r="F22" s="34">
        <f t="shared" si="4"/>
        <v>0</v>
      </c>
      <c r="G22" s="34">
        <f>'[2]ФАКТ_за янв-АВГУСТ'!U$21</f>
        <v>0</v>
      </c>
      <c r="H22" s="34"/>
      <c r="I22" s="34">
        <f t="shared" si="1"/>
        <v>0</v>
      </c>
      <c r="J22" s="27">
        <f>G22-F22</f>
        <v>0</v>
      </c>
      <c r="K22" s="24"/>
      <c r="L22" s="26">
        <f t="shared" si="10"/>
        <v>0</v>
      </c>
      <c r="M22" s="24"/>
      <c r="N22" s="26">
        <f t="shared" si="10"/>
        <v>0</v>
      </c>
      <c r="O22" s="24"/>
      <c r="P22" s="26">
        <f>ROUND(O22*$D22,2)</f>
        <v>0</v>
      </c>
      <c r="Q22" s="24"/>
      <c r="R22" s="26">
        <f>ROUND(Q22*$D22,2)</f>
        <v>0</v>
      </c>
      <c r="S22" s="27">
        <f t="shared" si="7"/>
        <v>0</v>
      </c>
      <c r="T22" s="24"/>
      <c r="U22" s="26">
        <f>ROUND(T22*$D22,2)</f>
        <v>0</v>
      </c>
    </row>
    <row r="23" spans="1:21" s="5" customFormat="1" ht="26.25" hidden="1" customHeight="1" x14ac:dyDescent="0.35">
      <c r="A23" s="19"/>
      <c r="B23" s="19" t="s">
        <v>37</v>
      </c>
      <c r="C23" s="20">
        <f>C24</f>
        <v>0</v>
      </c>
      <c r="D23" s="21"/>
      <c r="E23" s="22">
        <f>E24</f>
        <v>0</v>
      </c>
      <c r="F23" s="20">
        <f>F24</f>
        <v>0</v>
      </c>
      <c r="G23" s="20">
        <f>G24</f>
        <v>0</v>
      </c>
      <c r="H23" s="20">
        <f>H24</f>
        <v>0</v>
      </c>
      <c r="I23" s="20">
        <f t="shared" si="1"/>
        <v>0</v>
      </c>
      <c r="J23" s="20">
        <f>J24</f>
        <v>0</v>
      </c>
      <c r="K23" s="20">
        <f>K24</f>
        <v>0</v>
      </c>
      <c r="L23" s="22">
        <f t="shared" ref="L23:R23" si="11">L24</f>
        <v>0</v>
      </c>
      <c r="M23" s="20">
        <f>M24</f>
        <v>0</v>
      </c>
      <c r="N23" s="22">
        <f t="shared" si="11"/>
        <v>0</v>
      </c>
      <c r="O23" s="20">
        <f>O24</f>
        <v>0</v>
      </c>
      <c r="P23" s="22">
        <f t="shared" si="11"/>
        <v>0</v>
      </c>
      <c r="Q23" s="20">
        <f>Q24</f>
        <v>0</v>
      </c>
      <c r="R23" s="22">
        <f t="shared" si="11"/>
        <v>0</v>
      </c>
      <c r="S23" s="20">
        <f>S24</f>
        <v>0</v>
      </c>
      <c r="T23" s="20">
        <f>T24</f>
        <v>0</v>
      </c>
      <c r="U23" s="22">
        <f>U24</f>
        <v>0</v>
      </c>
    </row>
    <row r="24" spans="1:21" s="5" customFormat="1" ht="39" hidden="1" x14ac:dyDescent="0.35">
      <c r="A24" s="41">
        <v>10</v>
      </c>
      <c r="B24" s="23" t="s">
        <v>38</v>
      </c>
      <c r="C24" s="24">
        <f>'[2]2024_ВМП_ПР_был'!$F24</f>
        <v>0</v>
      </c>
      <c r="D24" s="25">
        <v>670426.31000000006</v>
      </c>
      <c r="E24" s="30">
        <f>ROUND(C24*$D24,2)</f>
        <v>0</v>
      </c>
      <c r="F24" s="34">
        <f t="shared" si="4"/>
        <v>0</v>
      </c>
      <c r="G24" s="34">
        <f>'[2]ФАКТ_за янв-АВГУСТ'!W$21</f>
        <v>0</v>
      </c>
      <c r="H24" s="34"/>
      <c r="I24" s="34">
        <f t="shared" si="1"/>
        <v>0</v>
      </c>
      <c r="J24" s="27">
        <f>G24-F24</f>
        <v>0</v>
      </c>
      <c r="K24" s="24"/>
      <c r="L24" s="26">
        <f t="shared" ref="L24:N25" si="12">ROUND(K24*$D24,2)</f>
        <v>0</v>
      </c>
      <c r="M24" s="24"/>
      <c r="N24" s="26">
        <f t="shared" si="12"/>
        <v>0</v>
      </c>
      <c r="O24" s="24"/>
      <c r="P24" s="26">
        <f>ROUND(O24*$D24,2)</f>
        <v>0</v>
      </c>
      <c r="Q24" s="24"/>
      <c r="R24" s="26">
        <f>ROUND(Q24*$D24,2)</f>
        <v>0</v>
      </c>
      <c r="S24" s="27">
        <f t="shared" si="7"/>
        <v>0</v>
      </c>
      <c r="T24" s="24"/>
      <c r="U24" s="26">
        <f>ROUND(T24*$D24,2)</f>
        <v>0</v>
      </c>
    </row>
    <row r="25" spans="1:21" s="44" customFormat="1" ht="39" hidden="1" customHeight="1" x14ac:dyDescent="0.25">
      <c r="A25" s="41">
        <v>11</v>
      </c>
      <c r="B25" s="23" t="s">
        <v>39</v>
      </c>
      <c r="C25" s="24">
        <f>'[2]2024_ВМП_ПР_был'!$F25</f>
        <v>0</v>
      </c>
      <c r="D25" s="25">
        <v>1941922.12</v>
      </c>
      <c r="E25" s="39">
        <v>0</v>
      </c>
      <c r="F25" s="34">
        <f t="shared" si="4"/>
        <v>0</v>
      </c>
      <c r="G25" s="34">
        <f>'[2]ФАКТ_за янв-АВГУСТ'!X$21</f>
        <v>0</v>
      </c>
      <c r="H25" s="34"/>
      <c r="I25" s="34">
        <f t="shared" si="1"/>
        <v>0</v>
      </c>
      <c r="J25" s="27">
        <f>G25-F25</f>
        <v>0</v>
      </c>
      <c r="K25" s="24"/>
      <c r="L25" s="26">
        <f t="shared" si="12"/>
        <v>0</v>
      </c>
      <c r="M25" s="24"/>
      <c r="N25" s="26">
        <f t="shared" si="12"/>
        <v>0</v>
      </c>
      <c r="O25" s="24"/>
      <c r="P25" s="26">
        <f>ROUND(O25*$D25,2)</f>
        <v>0</v>
      </c>
      <c r="Q25" s="24"/>
      <c r="R25" s="26">
        <f>ROUND(Q25*$D25,2)</f>
        <v>0</v>
      </c>
      <c r="S25" s="27">
        <f>G25-C25</f>
        <v>0</v>
      </c>
      <c r="T25" s="24"/>
      <c r="U25" s="26">
        <f>ROUND(T25*$D25,2)</f>
        <v>0</v>
      </c>
    </row>
    <row r="26" spans="1:21" ht="26.25" hidden="1" customHeight="1" x14ac:dyDescent="0.25">
      <c r="A26" s="19"/>
      <c r="B26" s="19" t="s">
        <v>40</v>
      </c>
      <c r="C26" s="20">
        <f>SUM(C27:C39)</f>
        <v>0</v>
      </c>
      <c r="D26" s="21"/>
      <c r="E26" s="22">
        <f t="shared" ref="E26:U26" si="13">SUM(E27:E39)</f>
        <v>0</v>
      </c>
      <c r="F26" s="20">
        <f t="shared" si="13"/>
        <v>0</v>
      </c>
      <c r="G26" s="20">
        <f t="shared" si="13"/>
        <v>0</v>
      </c>
      <c r="H26" s="20">
        <f t="shared" si="13"/>
        <v>0</v>
      </c>
      <c r="I26" s="20">
        <f t="shared" si="1"/>
        <v>0</v>
      </c>
      <c r="J26" s="20">
        <f t="shared" si="13"/>
        <v>0</v>
      </c>
      <c r="K26" s="20">
        <f t="shared" si="13"/>
        <v>0</v>
      </c>
      <c r="L26" s="22">
        <f t="shared" si="13"/>
        <v>0</v>
      </c>
      <c r="M26" s="20">
        <f t="shared" si="13"/>
        <v>0</v>
      </c>
      <c r="N26" s="22">
        <f t="shared" si="13"/>
        <v>0</v>
      </c>
      <c r="O26" s="20">
        <f t="shared" si="13"/>
        <v>0</v>
      </c>
      <c r="P26" s="22">
        <f t="shared" si="13"/>
        <v>0</v>
      </c>
      <c r="Q26" s="20">
        <f t="shared" si="13"/>
        <v>0</v>
      </c>
      <c r="R26" s="22">
        <f t="shared" si="13"/>
        <v>0</v>
      </c>
      <c r="S26" s="20">
        <f t="shared" si="13"/>
        <v>0</v>
      </c>
      <c r="T26" s="20">
        <f t="shared" si="13"/>
        <v>0</v>
      </c>
      <c r="U26" s="22">
        <f t="shared" si="13"/>
        <v>0</v>
      </c>
    </row>
    <row r="27" spans="1:21" ht="67.5" hidden="1" customHeight="1" x14ac:dyDescent="0.25">
      <c r="A27" s="163">
        <v>12</v>
      </c>
      <c r="B27" s="45" t="s">
        <v>41</v>
      </c>
      <c r="C27" s="24">
        <f>'[2]2024_ВМП_ПР_был'!$F27</f>
        <v>0</v>
      </c>
      <c r="D27" s="29">
        <v>200401.07</v>
      </c>
      <c r="E27" s="30">
        <f t="shared" ref="E27:E39" si="14">ROUND(C27*$D27,2)</f>
        <v>0</v>
      </c>
      <c r="F27" s="34">
        <f t="shared" si="4"/>
        <v>0</v>
      </c>
      <c r="G27" s="63">
        <f>'[2]ФАКТ_за янв-АВГУСТ'!Z$21</f>
        <v>0</v>
      </c>
      <c r="H27" s="24"/>
      <c r="I27" s="63">
        <f t="shared" si="1"/>
        <v>0</v>
      </c>
      <c r="J27" s="27">
        <f t="shared" ref="J27:J39" si="15">G27-F27</f>
        <v>0</v>
      </c>
      <c r="K27" s="24"/>
      <c r="L27" s="26">
        <f t="shared" ref="L27:N39" si="16">ROUND(K27*$D27,2)</f>
        <v>0</v>
      </c>
      <c r="M27" s="24"/>
      <c r="N27" s="26">
        <f t="shared" si="16"/>
        <v>0</v>
      </c>
      <c r="O27" s="24"/>
      <c r="P27" s="26">
        <f t="shared" ref="P27:P39" si="17">ROUND(O27*$D27,2)</f>
        <v>0</v>
      </c>
      <c r="Q27" s="24"/>
      <c r="R27" s="26">
        <f t="shared" ref="R27:R39" si="18">ROUND(Q27*$D27,2)</f>
        <v>0</v>
      </c>
      <c r="S27" s="27">
        <f t="shared" ref="S27:S39" si="19">G27-C27</f>
        <v>0</v>
      </c>
      <c r="T27" s="24"/>
      <c r="U27" s="26">
        <f t="shared" ref="U27:U39" si="20">ROUND(T27*$D27,2)</f>
        <v>0</v>
      </c>
    </row>
    <row r="28" spans="1:21" ht="45" hidden="1" customHeight="1" x14ac:dyDescent="0.25">
      <c r="A28" s="164"/>
      <c r="B28" s="23" t="s">
        <v>42</v>
      </c>
      <c r="C28" s="24">
        <f>'[2]2024_ВМП_ПР_был'!$F28</f>
        <v>0</v>
      </c>
      <c r="D28" s="29">
        <v>200401.07</v>
      </c>
      <c r="E28" s="30">
        <f t="shared" si="14"/>
        <v>0</v>
      </c>
      <c r="F28" s="34">
        <f t="shared" si="4"/>
        <v>0</v>
      </c>
      <c r="G28" s="63">
        <f>'[2]ФАКТ_за янв-АВГУСТ'!AA$21</f>
        <v>0</v>
      </c>
      <c r="H28" s="24"/>
      <c r="I28" s="63">
        <f t="shared" si="1"/>
        <v>0</v>
      </c>
      <c r="J28" s="27">
        <f t="shared" si="15"/>
        <v>0</v>
      </c>
      <c r="K28" s="24"/>
      <c r="L28" s="26">
        <f t="shared" si="16"/>
        <v>0</v>
      </c>
      <c r="M28" s="24"/>
      <c r="N28" s="26">
        <f t="shared" si="16"/>
        <v>0</v>
      </c>
      <c r="O28" s="24"/>
      <c r="P28" s="26">
        <f t="shared" si="17"/>
        <v>0</v>
      </c>
      <c r="Q28" s="24"/>
      <c r="R28" s="26">
        <f t="shared" si="18"/>
        <v>0</v>
      </c>
      <c r="S28" s="27">
        <f t="shared" si="19"/>
        <v>0</v>
      </c>
      <c r="T28" s="24"/>
      <c r="U28" s="26">
        <f t="shared" si="20"/>
        <v>0</v>
      </c>
    </row>
    <row r="29" spans="1:21" s="5" customFormat="1" ht="81" hidden="1" customHeight="1" x14ac:dyDescent="0.35">
      <c r="A29" s="164"/>
      <c r="B29" s="38" t="s">
        <v>43</v>
      </c>
      <c r="C29" s="24">
        <f>'[2]2024_ВМП_ПР_был'!$F29</f>
        <v>0</v>
      </c>
      <c r="D29" s="29">
        <v>200401.07</v>
      </c>
      <c r="E29" s="47">
        <f t="shared" si="14"/>
        <v>0</v>
      </c>
      <c r="F29" s="34">
        <f t="shared" si="4"/>
        <v>0</v>
      </c>
      <c r="G29" s="34">
        <f>'[2]ФАКТ_за янв-АВГУСТ'!AB$21</f>
        <v>0</v>
      </c>
      <c r="H29" s="24"/>
      <c r="I29" s="34">
        <f t="shared" si="1"/>
        <v>0</v>
      </c>
      <c r="J29" s="27">
        <f t="shared" si="15"/>
        <v>0</v>
      </c>
      <c r="K29" s="24"/>
      <c r="L29" s="26">
        <f t="shared" si="16"/>
        <v>0</v>
      </c>
      <c r="M29" s="24"/>
      <c r="N29" s="26">
        <f t="shared" si="16"/>
        <v>0</v>
      </c>
      <c r="O29" s="24"/>
      <c r="P29" s="26">
        <f t="shared" si="17"/>
        <v>0</v>
      </c>
      <c r="Q29" s="24"/>
      <c r="R29" s="26">
        <f t="shared" si="18"/>
        <v>0</v>
      </c>
      <c r="S29" s="27">
        <f t="shared" si="19"/>
        <v>0</v>
      </c>
      <c r="T29" s="24"/>
      <c r="U29" s="26">
        <f t="shared" si="20"/>
        <v>0</v>
      </c>
    </row>
    <row r="30" spans="1:21" s="5" customFormat="1" ht="42" hidden="1" customHeight="1" x14ac:dyDescent="0.35">
      <c r="A30" s="164"/>
      <c r="B30" s="38" t="s">
        <v>44</v>
      </c>
      <c r="C30" s="24">
        <f>'[2]2024_ВМП_ПР_был'!$F30</f>
        <v>0</v>
      </c>
      <c r="D30" s="29">
        <v>200401.07</v>
      </c>
      <c r="E30" s="47">
        <f t="shared" si="14"/>
        <v>0</v>
      </c>
      <c r="F30" s="34">
        <f t="shared" si="4"/>
        <v>0</v>
      </c>
      <c r="G30" s="34">
        <f>'[2]ФАКТ_за янв-АВГУСТ'!AC$21</f>
        <v>0</v>
      </c>
      <c r="H30" s="24"/>
      <c r="I30" s="34">
        <f t="shared" si="1"/>
        <v>0</v>
      </c>
      <c r="J30" s="27">
        <f t="shared" si="15"/>
        <v>0</v>
      </c>
      <c r="K30" s="24"/>
      <c r="L30" s="26">
        <f t="shared" si="16"/>
        <v>0</v>
      </c>
      <c r="M30" s="24"/>
      <c r="N30" s="26">
        <f t="shared" si="16"/>
        <v>0</v>
      </c>
      <c r="O30" s="24"/>
      <c r="P30" s="26">
        <f t="shared" si="17"/>
        <v>0</v>
      </c>
      <c r="Q30" s="24"/>
      <c r="R30" s="26">
        <f t="shared" si="18"/>
        <v>0</v>
      </c>
      <c r="S30" s="27">
        <f t="shared" si="19"/>
        <v>0</v>
      </c>
      <c r="T30" s="24"/>
      <c r="U30" s="26">
        <f t="shared" si="20"/>
        <v>0</v>
      </c>
    </row>
    <row r="31" spans="1:21" s="5" customFormat="1" ht="60.75" hidden="1" customHeight="1" x14ac:dyDescent="0.35">
      <c r="A31" s="164"/>
      <c r="B31" s="48" t="s">
        <v>45</v>
      </c>
      <c r="C31" s="24">
        <f>'[2]2024_ВМП_ПР_был'!$F31</f>
        <v>0</v>
      </c>
      <c r="D31" s="29">
        <v>200401.07</v>
      </c>
      <c r="E31" s="30">
        <f t="shared" si="14"/>
        <v>0</v>
      </c>
      <c r="F31" s="34">
        <f t="shared" si="4"/>
        <v>0</v>
      </c>
      <c r="G31" s="63">
        <f>'[2]ФАКТ_за янв-АВГУСТ'!AD$21</f>
        <v>0</v>
      </c>
      <c r="H31" s="24"/>
      <c r="I31" s="63">
        <f t="shared" si="1"/>
        <v>0</v>
      </c>
      <c r="J31" s="27">
        <f t="shared" si="15"/>
        <v>0</v>
      </c>
      <c r="K31" s="24"/>
      <c r="L31" s="26">
        <f t="shared" si="16"/>
        <v>0</v>
      </c>
      <c r="M31" s="24"/>
      <c r="N31" s="26">
        <f t="shared" si="16"/>
        <v>0</v>
      </c>
      <c r="O31" s="24"/>
      <c r="P31" s="26">
        <f t="shared" si="17"/>
        <v>0</v>
      </c>
      <c r="Q31" s="24"/>
      <c r="R31" s="26">
        <f t="shared" si="18"/>
        <v>0</v>
      </c>
      <c r="S31" s="27">
        <f t="shared" si="19"/>
        <v>0</v>
      </c>
      <c r="T31" s="24"/>
      <c r="U31" s="26">
        <f t="shared" si="20"/>
        <v>0</v>
      </c>
    </row>
    <row r="32" spans="1:21" s="5" customFormat="1" ht="39" hidden="1" x14ac:dyDescent="0.35">
      <c r="A32" s="164"/>
      <c r="B32" s="49" t="s">
        <v>46</v>
      </c>
      <c r="C32" s="24">
        <f>'[2]2024_ВМП_ПР_был'!$F32</f>
        <v>0</v>
      </c>
      <c r="D32" s="29">
        <v>200401.07</v>
      </c>
      <c r="E32" s="30">
        <f t="shared" si="14"/>
        <v>0</v>
      </c>
      <c r="F32" s="34">
        <f t="shared" si="4"/>
        <v>0</v>
      </c>
      <c r="G32" s="63">
        <f>'[2]ФАКТ_за янв-АВГУСТ'!AE$21</f>
        <v>0</v>
      </c>
      <c r="H32" s="24"/>
      <c r="I32" s="63">
        <f t="shared" si="1"/>
        <v>0</v>
      </c>
      <c r="J32" s="27">
        <f t="shared" si="15"/>
        <v>0</v>
      </c>
      <c r="K32" s="24"/>
      <c r="L32" s="26">
        <f t="shared" si="16"/>
        <v>0</v>
      </c>
      <c r="M32" s="24"/>
      <c r="N32" s="26">
        <f t="shared" si="16"/>
        <v>0</v>
      </c>
      <c r="O32" s="24"/>
      <c r="P32" s="26">
        <f t="shared" si="17"/>
        <v>0</v>
      </c>
      <c r="Q32" s="24"/>
      <c r="R32" s="26">
        <f t="shared" si="18"/>
        <v>0</v>
      </c>
      <c r="S32" s="27">
        <f t="shared" si="19"/>
        <v>0</v>
      </c>
      <c r="T32" s="24"/>
      <c r="U32" s="26">
        <f t="shared" si="20"/>
        <v>0</v>
      </c>
    </row>
    <row r="33" spans="1:21" s="5" customFormat="1" ht="26.25" hidden="1" customHeight="1" x14ac:dyDescent="0.35">
      <c r="A33" s="164"/>
      <c r="B33" s="38" t="s">
        <v>47</v>
      </c>
      <c r="C33" s="24">
        <f>'[2]2024_ВМП_ПР_был'!$F33</f>
        <v>0</v>
      </c>
      <c r="D33" s="29">
        <v>200401.07</v>
      </c>
      <c r="E33" s="30">
        <f t="shared" si="14"/>
        <v>0</v>
      </c>
      <c r="F33" s="34">
        <f t="shared" si="4"/>
        <v>0</v>
      </c>
      <c r="G33" s="63">
        <f>'[2]ФАКТ_за янв-АВГУСТ'!AF$21</f>
        <v>0</v>
      </c>
      <c r="H33" s="24"/>
      <c r="I33" s="63">
        <f t="shared" si="1"/>
        <v>0</v>
      </c>
      <c r="J33" s="27">
        <f t="shared" si="15"/>
        <v>0</v>
      </c>
      <c r="K33" s="24"/>
      <c r="L33" s="26">
        <f t="shared" si="16"/>
        <v>0</v>
      </c>
      <c r="M33" s="24"/>
      <c r="N33" s="26">
        <f t="shared" si="16"/>
        <v>0</v>
      </c>
      <c r="O33" s="24"/>
      <c r="P33" s="26">
        <f t="shared" si="17"/>
        <v>0</v>
      </c>
      <c r="Q33" s="24"/>
      <c r="R33" s="26">
        <f t="shared" si="18"/>
        <v>0</v>
      </c>
      <c r="S33" s="27">
        <f t="shared" si="19"/>
        <v>0</v>
      </c>
      <c r="T33" s="24"/>
      <c r="U33" s="26">
        <f t="shared" si="20"/>
        <v>0</v>
      </c>
    </row>
    <row r="34" spans="1:21" s="5" customFormat="1" ht="39" hidden="1" x14ac:dyDescent="0.35">
      <c r="A34" s="165"/>
      <c r="B34" s="38" t="s">
        <v>48</v>
      </c>
      <c r="C34" s="24">
        <f>'[2]2024_ВМП_ПР_был'!$F34</f>
        <v>0</v>
      </c>
      <c r="D34" s="29">
        <v>200401.07</v>
      </c>
      <c r="E34" s="30">
        <f t="shared" si="14"/>
        <v>0</v>
      </c>
      <c r="F34" s="34">
        <f t="shared" si="4"/>
        <v>0</v>
      </c>
      <c r="G34" s="63">
        <f>'[2]ФАКТ_за янв-АВГУСТ'!AG$21</f>
        <v>0</v>
      </c>
      <c r="H34" s="24"/>
      <c r="I34" s="63">
        <f t="shared" si="1"/>
        <v>0</v>
      </c>
      <c r="J34" s="27">
        <f t="shared" si="15"/>
        <v>0</v>
      </c>
      <c r="K34" s="24"/>
      <c r="L34" s="26">
        <f t="shared" si="16"/>
        <v>0</v>
      </c>
      <c r="M34" s="24"/>
      <c r="N34" s="26">
        <f t="shared" si="16"/>
        <v>0</v>
      </c>
      <c r="O34" s="24"/>
      <c r="P34" s="26">
        <f t="shared" si="17"/>
        <v>0</v>
      </c>
      <c r="Q34" s="24"/>
      <c r="R34" s="26">
        <f t="shared" si="18"/>
        <v>0</v>
      </c>
      <c r="S34" s="27">
        <f t="shared" si="19"/>
        <v>0</v>
      </c>
      <c r="T34" s="24"/>
      <c r="U34" s="26">
        <f t="shared" si="20"/>
        <v>0</v>
      </c>
    </row>
    <row r="35" spans="1:21" s="5" customFormat="1" ht="26.25" hidden="1" customHeight="1" x14ac:dyDescent="0.35">
      <c r="A35" s="41">
        <v>13</v>
      </c>
      <c r="B35" s="38" t="s">
        <v>49</v>
      </c>
      <c r="C35" s="24">
        <f>'[2]2024_ВМП_ПР_был'!$F35</f>
        <v>0</v>
      </c>
      <c r="D35" s="25">
        <v>305662.65999999997</v>
      </c>
      <c r="E35" s="47">
        <f t="shared" si="14"/>
        <v>0</v>
      </c>
      <c r="F35" s="34">
        <f t="shared" si="4"/>
        <v>0</v>
      </c>
      <c r="G35" s="34">
        <f>'[2]ФАКТ_за янв-АВГУСТ'!AH$21</f>
        <v>0</v>
      </c>
      <c r="H35" s="24"/>
      <c r="I35" s="34">
        <f t="shared" si="1"/>
        <v>0</v>
      </c>
      <c r="J35" s="27">
        <f t="shared" si="15"/>
        <v>0</v>
      </c>
      <c r="K35" s="24"/>
      <c r="L35" s="26">
        <f t="shared" si="16"/>
        <v>0</v>
      </c>
      <c r="M35" s="24"/>
      <c r="N35" s="26">
        <f t="shared" si="16"/>
        <v>0</v>
      </c>
      <c r="O35" s="24"/>
      <c r="P35" s="26">
        <f t="shared" si="17"/>
        <v>0</v>
      </c>
      <c r="Q35" s="24"/>
      <c r="R35" s="26">
        <f t="shared" si="18"/>
        <v>0</v>
      </c>
      <c r="S35" s="27">
        <f t="shared" si="19"/>
        <v>0</v>
      </c>
      <c r="T35" s="24"/>
      <c r="U35" s="26">
        <f t="shared" si="20"/>
        <v>0</v>
      </c>
    </row>
    <row r="36" spans="1:21" s="5" customFormat="1" ht="58.5" hidden="1" x14ac:dyDescent="0.35">
      <c r="A36" s="41">
        <v>14</v>
      </c>
      <c r="B36" s="38" t="s">
        <v>50</v>
      </c>
      <c r="C36" s="24">
        <f>'[2]2024_ВМП_ПР_был'!$F36</f>
        <v>0</v>
      </c>
      <c r="D36" s="25">
        <v>195420.92</v>
      </c>
      <c r="E36" s="30">
        <f t="shared" si="14"/>
        <v>0</v>
      </c>
      <c r="F36" s="34">
        <f t="shared" si="4"/>
        <v>0</v>
      </c>
      <c r="G36" s="63">
        <f>'[2]ФАКТ_за янв-АВГУСТ'!AI$21</f>
        <v>0</v>
      </c>
      <c r="H36" s="24"/>
      <c r="I36" s="63">
        <f t="shared" si="1"/>
        <v>0</v>
      </c>
      <c r="J36" s="27">
        <f t="shared" si="15"/>
        <v>0</v>
      </c>
      <c r="K36" s="24"/>
      <c r="L36" s="26">
        <f t="shared" si="16"/>
        <v>0</v>
      </c>
      <c r="M36" s="24"/>
      <c r="N36" s="26">
        <f t="shared" si="16"/>
        <v>0</v>
      </c>
      <c r="O36" s="24"/>
      <c r="P36" s="26">
        <f t="shared" si="17"/>
        <v>0</v>
      </c>
      <c r="Q36" s="24"/>
      <c r="R36" s="26">
        <f t="shared" si="18"/>
        <v>0</v>
      </c>
      <c r="S36" s="27">
        <f t="shared" si="19"/>
        <v>0</v>
      </c>
      <c r="T36" s="24"/>
      <c r="U36" s="26">
        <f t="shared" si="20"/>
        <v>0</v>
      </c>
    </row>
    <row r="37" spans="1:21" s="5" customFormat="1" ht="58.5" hidden="1" x14ac:dyDescent="0.35">
      <c r="A37" s="41">
        <v>15</v>
      </c>
      <c r="B37" s="23" t="s">
        <v>51</v>
      </c>
      <c r="C37" s="24">
        <f>'[2]2024_ВМП_ПР_был'!$F37</f>
        <v>0</v>
      </c>
      <c r="D37" s="25">
        <v>280692.23</v>
      </c>
      <c r="E37" s="30">
        <f t="shared" si="14"/>
        <v>0</v>
      </c>
      <c r="F37" s="34">
        <f t="shared" si="4"/>
        <v>0</v>
      </c>
      <c r="G37" s="34">
        <f>'[2]ФАКТ_за янв-АВГУСТ'!AJ$21</f>
        <v>0</v>
      </c>
      <c r="H37" s="24"/>
      <c r="I37" s="34">
        <f t="shared" si="1"/>
        <v>0</v>
      </c>
      <c r="J37" s="27">
        <f t="shared" si="15"/>
        <v>0</v>
      </c>
      <c r="K37" s="24"/>
      <c r="L37" s="26">
        <f t="shared" si="16"/>
        <v>0</v>
      </c>
      <c r="M37" s="24"/>
      <c r="N37" s="26">
        <f t="shared" si="16"/>
        <v>0</v>
      </c>
      <c r="O37" s="24"/>
      <c r="P37" s="26">
        <f t="shared" si="17"/>
        <v>0</v>
      </c>
      <c r="Q37" s="24"/>
      <c r="R37" s="26">
        <f t="shared" si="18"/>
        <v>0</v>
      </c>
      <c r="S37" s="27">
        <f t="shared" si="19"/>
        <v>0</v>
      </c>
      <c r="T37" s="24"/>
      <c r="U37" s="26">
        <f t="shared" si="20"/>
        <v>0</v>
      </c>
    </row>
    <row r="38" spans="1:21" s="5" customFormat="1" ht="117" hidden="1" x14ac:dyDescent="0.35">
      <c r="A38" s="41">
        <v>16</v>
      </c>
      <c r="B38" s="23" t="s">
        <v>52</v>
      </c>
      <c r="C38" s="24">
        <f>'[2]2024_ВМП_ПР_был'!$F38</f>
        <v>0</v>
      </c>
      <c r="D38" s="25">
        <v>365800.92</v>
      </c>
      <c r="E38" s="30">
        <f t="shared" si="14"/>
        <v>0</v>
      </c>
      <c r="F38" s="34">
        <f t="shared" si="4"/>
        <v>0</v>
      </c>
      <c r="G38" s="63">
        <f>'[2]ФАКТ_за янв-АВГУСТ'!AK$21</f>
        <v>0</v>
      </c>
      <c r="H38" s="24"/>
      <c r="I38" s="63">
        <f t="shared" si="1"/>
        <v>0</v>
      </c>
      <c r="J38" s="27">
        <f t="shared" si="15"/>
        <v>0</v>
      </c>
      <c r="K38" s="24"/>
      <c r="L38" s="26">
        <f t="shared" si="16"/>
        <v>0</v>
      </c>
      <c r="M38" s="24"/>
      <c r="N38" s="26">
        <f t="shared" si="16"/>
        <v>0</v>
      </c>
      <c r="O38" s="24"/>
      <c r="P38" s="26">
        <f t="shared" si="17"/>
        <v>0</v>
      </c>
      <c r="Q38" s="24"/>
      <c r="R38" s="26">
        <f t="shared" si="18"/>
        <v>0</v>
      </c>
      <c r="S38" s="27">
        <f t="shared" si="19"/>
        <v>0</v>
      </c>
      <c r="T38" s="24"/>
      <c r="U38" s="26">
        <f t="shared" si="20"/>
        <v>0</v>
      </c>
    </row>
    <row r="39" spans="1:21" s="5" customFormat="1" ht="58.5" hidden="1" x14ac:dyDescent="0.35">
      <c r="A39" s="41">
        <v>17</v>
      </c>
      <c r="B39" s="50" t="s">
        <v>53</v>
      </c>
      <c r="C39" s="24">
        <f>'[2]2024_ВМП_ПР_был'!$F39</f>
        <v>0</v>
      </c>
      <c r="D39" s="25">
        <v>490346.57</v>
      </c>
      <c r="E39" s="30">
        <f t="shared" si="14"/>
        <v>0</v>
      </c>
      <c r="F39" s="34">
        <f t="shared" si="4"/>
        <v>0</v>
      </c>
      <c r="G39" s="34">
        <f>'[2]ФАКТ_за янв-АВГУСТ'!AL$21</f>
        <v>0</v>
      </c>
      <c r="H39" s="24"/>
      <c r="I39" s="34">
        <f t="shared" si="1"/>
        <v>0</v>
      </c>
      <c r="J39" s="27">
        <f t="shared" si="15"/>
        <v>0</v>
      </c>
      <c r="K39" s="24"/>
      <c r="L39" s="26">
        <f t="shared" si="16"/>
        <v>0</v>
      </c>
      <c r="M39" s="24"/>
      <c r="N39" s="26">
        <f t="shared" si="16"/>
        <v>0</v>
      </c>
      <c r="O39" s="24"/>
      <c r="P39" s="26">
        <f t="shared" si="17"/>
        <v>0</v>
      </c>
      <c r="Q39" s="24"/>
      <c r="R39" s="26">
        <f t="shared" si="18"/>
        <v>0</v>
      </c>
      <c r="S39" s="27">
        <f t="shared" si="19"/>
        <v>0</v>
      </c>
      <c r="T39" s="24"/>
      <c r="U39" s="26">
        <f t="shared" si="20"/>
        <v>0</v>
      </c>
    </row>
    <row r="40" spans="1:21" s="5" customFormat="1" ht="30.75" hidden="1" customHeight="1" x14ac:dyDescent="0.35">
      <c r="A40" s="51"/>
      <c r="B40" s="51" t="s">
        <v>54</v>
      </c>
      <c r="C40" s="20">
        <f>C41+C42</f>
        <v>0</v>
      </c>
      <c r="D40" s="21"/>
      <c r="E40" s="22">
        <f t="shared" ref="E40:U40" si="21">E41+E42</f>
        <v>0</v>
      </c>
      <c r="F40" s="20">
        <f t="shared" si="21"/>
        <v>0</v>
      </c>
      <c r="G40" s="20">
        <f t="shared" si="21"/>
        <v>0</v>
      </c>
      <c r="H40" s="20">
        <f t="shared" si="21"/>
        <v>0</v>
      </c>
      <c r="I40" s="20">
        <f t="shared" si="1"/>
        <v>0</v>
      </c>
      <c r="J40" s="20">
        <f t="shared" si="21"/>
        <v>0</v>
      </c>
      <c r="K40" s="20">
        <f t="shared" si="21"/>
        <v>0</v>
      </c>
      <c r="L40" s="22">
        <f t="shared" si="21"/>
        <v>0</v>
      </c>
      <c r="M40" s="20">
        <f t="shared" si="21"/>
        <v>0</v>
      </c>
      <c r="N40" s="22">
        <f t="shared" si="21"/>
        <v>0</v>
      </c>
      <c r="O40" s="20">
        <f t="shared" si="21"/>
        <v>0</v>
      </c>
      <c r="P40" s="22">
        <f t="shared" si="21"/>
        <v>0</v>
      </c>
      <c r="Q40" s="20">
        <f t="shared" si="21"/>
        <v>0</v>
      </c>
      <c r="R40" s="22">
        <f t="shared" si="21"/>
        <v>0</v>
      </c>
      <c r="S40" s="20">
        <f t="shared" si="21"/>
        <v>0</v>
      </c>
      <c r="T40" s="20">
        <f t="shared" si="21"/>
        <v>0</v>
      </c>
      <c r="U40" s="22">
        <f t="shared" si="21"/>
        <v>0</v>
      </c>
    </row>
    <row r="41" spans="1:21" s="5" customFormat="1" ht="84" hidden="1" customHeight="1" x14ac:dyDescent="0.35">
      <c r="A41" s="40">
        <v>18</v>
      </c>
      <c r="B41" s="38" t="s">
        <v>55</v>
      </c>
      <c r="C41" s="24">
        <f>'[2]2024_ВМП_ПР_был'!$F41</f>
        <v>0</v>
      </c>
      <c r="D41" s="25">
        <v>307761.7</v>
      </c>
      <c r="E41" s="30">
        <f>ROUND(C41*$D41,2)</f>
        <v>0</v>
      </c>
      <c r="F41" s="34">
        <f t="shared" si="4"/>
        <v>0</v>
      </c>
      <c r="G41" s="63">
        <f>'[2]ФАКТ_за янв-АВГУСТ'!AN$21</f>
        <v>0</v>
      </c>
      <c r="H41" s="24"/>
      <c r="I41" s="63">
        <f t="shared" si="1"/>
        <v>0</v>
      </c>
      <c r="J41" s="27">
        <f>G41-F41</f>
        <v>0</v>
      </c>
      <c r="K41" s="24"/>
      <c r="L41" s="26">
        <f t="shared" ref="L41:N42" si="22">ROUND(K41*$D41,2)</f>
        <v>0</v>
      </c>
      <c r="M41" s="24"/>
      <c r="N41" s="26">
        <f t="shared" si="22"/>
        <v>0</v>
      </c>
      <c r="O41" s="24"/>
      <c r="P41" s="26">
        <f>ROUND(O41*$D41,2)</f>
        <v>0</v>
      </c>
      <c r="Q41" s="24"/>
      <c r="R41" s="26">
        <f>ROUND(Q41*$D41,2)</f>
        <v>0</v>
      </c>
      <c r="S41" s="27">
        <f>G41-C41</f>
        <v>0</v>
      </c>
      <c r="T41" s="24"/>
      <c r="U41" s="26">
        <f>ROUND(T41*$D41,2)</f>
        <v>0</v>
      </c>
    </row>
    <row r="42" spans="1:21" s="5" customFormat="1" ht="79.5" hidden="1" customHeight="1" x14ac:dyDescent="0.35">
      <c r="A42" s="40">
        <v>19</v>
      </c>
      <c r="B42" s="38" t="s">
        <v>56</v>
      </c>
      <c r="C42" s="24">
        <f>'[2]2024_ВМП_ПР_был'!$F42</f>
        <v>0</v>
      </c>
      <c r="D42" s="25">
        <v>628303.25</v>
      </c>
      <c r="E42" s="30">
        <f>ROUND(C42*$D42,2)</f>
        <v>0</v>
      </c>
      <c r="F42" s="34">
        <f t="shared" si="4"/>
        <v>0</v>
      </c>
      <c r="G42" s="63">
        <f>'[2]ФАКТ_за янв-АВГУСТ'!AO$21</f>
        <v>0</v>
      </c>
      <c r="H42" s="24"/>
      <c r="I42" s="63">
        <f t="shared" si="1"/>
        <v>0</v>
      </c>
      <c r="J42" s="27">
        <f>G42-F42</f>
        <v>0</v>
      </c>
      <c r="K42" s="24"/>
      <c r="L42" s="26">
        <f t="shared" si="22"/>
        <v>0</v>
      </c>
      <c r="M42" s="24"/>
      <c r="N42" s="26">
        <f t="shared" si="22"/>
        <v>0</v>
      </c>
      <c r="O42" s="24"/>
      <c r="P42" s="26">
        <f>ROUND(O42*$D42,2)</f>
        <v>0</v>
      </c>
      <c r="Q42" s="24"/>
      <c r="R42" s="26">
        <f>ROUND(Q42*$D42,2)</f>
        <v>0</v>
      </c>
      <c r="S42" s="27">
        <f>G42-C42</f>
        <v>0</v>
      </c>
      <c r="T42" s="24"/>
      <c r="U42" s="26">
        <f>ROUND(T42*$D42,2)</f>
        <v>0</v>
      </c>
    </row>
    <row r="43" spans="1:21" s="5" customFormat="1" ht="34.5" hidden="1" customHeight="1" x14ac:dyDescent="0.35">
      <c r="A43" s="19"/>
      <c r="B43" s="19" t="s">
        <v>57</v>
      </c>
      <c r="C43" s="20">
        <f>SUM(C44:C51)</f>
        <v>0</v>
      </c>
      <c r="D43" s="21"/>
      <c r="E43" s="22">
        <f t="shared" ref="E43:U43" si="23">SUM(E44:E51)</f>
        <v>0</v>
      </c>
      <c r="F43" s="20">
        <f t="shared" si="23"/>
        <v>0</v>
      </c>
      <c r="G43" s="20">
        <f t="shared" si="23"/>
        <v>0</v>
      </c>
      <c r="H43" s="20">
        <f t="shared" si="23"/>
        <v>0</v>
      </c>
      <c r="I43" s="20">
        <f t="shared" si="1"/>
        <v>0</v>
      </c>
      <c r="J43" s="20">
        <f t="shared" si="23"/>
        <v>0</v>
      </c>
      <c r="K43" s="20">
        <f t="shared" si="23"/>
        <v>0</v>
      </c>
      <c r="L43" s="22">
        <f t="shared" si="23"/>
        <v>0</v>
      </c>
      <c r="M43" s="20">
        <f t="shared" si="23"/>
        <v>0</v>
      </c>
      <c r="N43" s="22">
        <f t="shared" si="23"/>
        <v>0</v>
      </c>
      <c r="O43" s="20">
        <f t="shared" si="23"/>
        <v>0</v>
      </c>
      <c r="P43" s="22">
        <f t="shared" si="23"/>
        <v>0</v>
      </c>
      <c r="Q43" s="20">
        <f t="shared" si="23"/>
        <v>0</v>
      </c>
      <c r="R43" s="22">
        <f t="shared" si="23"/>
        <v>0</v>
      </c>
      <c r="S43" s="20">
        <f t="shared" si="23"/>
        <v>0</v>
      </c>
      <c r="T43" s="20">
        <f t="shared" si="23"/>
        <v>0</v>
      </c>
      <c r="U43" s="22">
        <f t="shared" si="23"/>
        <v>0</v>
      </c>
    </row>
    <row r="44" spans="1:21" s="5" customFormat="1" ht="66.75" hidden="1" customHeight="1" x14ac:dyDescent="0.35">
      <c r="A44" s="163">
        <v>20</v>
      </c>
      <c r="B44" s="38" t="s">
        <v>58</v>
      </c>
      <c r="C44" s="24">
        <f>'[2]2024_ВМП_ПР_был'!$F44</f>
        <v>0</v>
      </c>
      <c r="D44" s="29">
        <v>234495.71</v>
      </c>
      <c r="E44" s="30">
        <f t="shared" ref="E44:E50" si="24">ROUND(C44*$D44,2)</f>
        <v>0</v>
      </c>
      <c r="F44" s="34">
        <f t="shared" si="4"/>
        <v>0</v>
      </c>
      <c r="G44" s="34">
        <f>'[2]ФАКТ_за янв-АВГУСТ'!AQ$21</f>
        <v>0</v>
      </c>
      <c r="H44" s="24"/>
      <c r="I44" s="34">
        <f t="shared" si="1"/>
        <v>0</v>
      </c>
      <c r="J44" s="27">
        <f t="shared" ref="J44:J51" si="25">G44-F44</f>
        <v>0</v>
      </c>
      <c r="K44" s="24"/>
      <c r="L44" s="26">
        <f t="shared" ref="L44:N51" si="26">ROUND(K44*$D44,2)</f>
        <v>0</v>
      </c>
      <c r="M44" s="24"/>
      <c r="N44" s="26">
        <f t="shared" si="26"/>
        <v>0</v>
      </c>
      <c r="O44" s="24"/>
      <c r="P44" s="26">
        <f t="shared" ref="P44:P51" si="27">ROUND(O44*$D44,2)</f>
        <v>0</v>
      </c>
      <c r="Q44" s="24"/>
      <c r="R44" s="26">
        <f t="shared" ref="R44:R51" si="28">ROUND(Q44*$D44,2)</f>
        <v>0</v>
      </c>
      <c r="S44" s="27">
        <f t="shared" ref="S44:S51" si="29">G44-C44</f>
        <v>0</v>
      </c>
      <c r="T44" s="24"/>
      <c r="U44" s="26">
        <f t="shared" ref="U44:U51" si="30">ROUND(T44*$D44,2)</f>
        <v>0</v>
      </c>
    </row>
    <row r="45" spans="1:21" s="5" customFormat="1" ht="64.5" hidden="1" customHeight="1" x14ac:dyDescent="0.35">
      <c r="A45" s="164"/>
      <c r="B45" s="28" t="s">
        <v>59</v>
      </c>
      <c r="C45" s="24">
        <f>'[2]2024_ВМП_ПР_был'!$F45</f>
        <v>0</v>
      </c>
      <c r="D45" s="29">
        <v>234495.71</v>
      </c>
      <c r="E45" s="30">
        <f t="shared" si="24"/>
        <v>0</v>
      </c>
      <c r="F45" s="34">
        <f t="shared" si="4"/>
        <v>0</v>
      </c>
      <c r="G45" s="34">
        <f>'[2]ФАКТ_за янв-АВГУСТ'!AR$21</f>
        <v>0</v>
      </c>
      <c r="H45" s="24"/>
      <c r="I45" s="34">
        <f t="shared" si="1"/>
        <v>0</v>
      </c>
      <c r="J45" s="27">
        <f t="shared" si="25"/>
        <v>0</v>
      </c>
      <c r="K45" s="24"/>
      <c r="L45" s="26">
        <f t="shared" si="26"/>
        <v>0</v>
      </c>
      <c r="M45" s="24"/>
      <c r="N45" s="26">
        <f t="shared" si="26"/>
        <v>0</v>
      </c>
      <c r="O45" s="24"/>
      <c r="P45" s="26">
        <f t="shared" si="27"/>
        <v>0</v>
      </c>
      <c r="Q45" s="24"/>
      <c r="R45" s="26">
        <f t="shared" si="28"/>
        <v>0</v>
      </c>
      <c r="S45" s="27">
        <f t="shared" si="29"/>
        <v>0</v>
      </c>
      <c r="T45" s="24"/>
      <c r="U45" s="26">
        <f t="shared" si="30"/>
        <v>0</v>
      </c>
    </row>
    <row r="46" spans="1:21" s="5" customFormat="1" ht="39" hidden="1" x14ac:dyDescent="0.35">
      <c r="A46" s="53">
        <v>21</v>
      </c>
      <c r="B46" s="28" t="s">
        <v>60</v>
      </c>
      <c r="C46" s="24">
        <f>'[2]2024_ВМП_ПР_был'!$F46</f>
        <v>0</v>
      </c>
      <c r="D46" s="25">
        <v>125676.73</v>
      </c>
      <c r="E46" s="39">
        <f t="shared" si="24"/>
        <v>0</v>
      </c>
      <c r="F46" s="34">
        <f t="shared" si="4"/>
        <v>0</v>
      </c>
      <c r="G46" s="34">
        <f>'[2]ФАКТ_за янв-АВГУСТ'!AS$21</f>
        <v>0</v>
      </c>
      <c r="H46" s="24"/>
      <c r="I46" s="34">
        <f t="shared" si="1"/>
        <v>0</v>
      </c>
      <c r="J46" s="27">
        <f t="shared" si="25"/>
        <v>0</v>
      </c>
      <c r="K46" s="24"/>
      <c r="L46" s="26">
        <f t="shared" si="26"/>
        <v>0</v>
      </c>
      <c r="M46" s="24"/>
      <c r="N46" s="26">
        <f t="shared" si="26"/>
        <v>0</v>
      </c>
      <c r="O46" s="24"/>
      <c r="P46" s="26">
        <f t="shared" si="27"/>
        <v>0</v>
      </c>
      <c r="Q46" s="24"/>
      <c r="R46" s="26">
        <f t="shared" si="28"/>
        <v>0</v>
      </c>
      <c r="S46" s="27">
        <f t="shared" si="29"/>
        <v>0</v>
      </c>
      <c r="T46" s="24"/>
      <c r="U46" s="26">
        <f t="shared" si="30"/>
        <v>0</v>
      </c>
    </row>
    <row r="47" spans="1:21" s="5" customFormat="1" ht="78" hidden="1" x14ac:dyDescent="0.35">
      <c r="A47" s="41">
        <v>22</v>
      </c>
      <c r="B47" s="42" t="s">
        <v>61</v>
      </c>
      <c r="C47" s="24">
        <f>'[2]2024_ВМП_ПР_был'!$F47</f>
        <v>0</v>
      </c>
      <c r="D47" s="25">
        <v>168456.91</v>
      </c>
      <c r="E47" s="30">
        <f t="shared" si="24"/>
        <v>0</v>
      </c>
      <c r="F47" s="34">
        <f t="shared" si="4"/>
        <v>0</v>
      </c>
      <c r="G47" s="34">
        <f>'[2]ФАКТ_за янв-АВГУСТ'!AT$21</f>
        <v>0</v>
      </c>
      <c r="H47" s="24"/>
      <c r="I47" s="34">
        <f t="shared" si="1"/>
        <v>0</v>
      </c>
      <c r="J47" s="27">
        <f t="shared" si="25"/>
        <v>0</v>
      </c>
      <c r="K47" s="24"/>
      <c r="L47" s="26">
        <f t="shared" si="26"/>
        <v>0</v>
      </c>
      <c r="M47" s="24"/>
      <c r="N47" s="26">
        <f t="shared" si="26"/>
        <v>0</v>
      </c>
      <c r="O47" s="24"/>
      <c r="P47" s="26">
        <f t="shared" si="27"/>
        <v>0</v>
      </c>
      <c r="Q47" s="24"/>
      <c r="R47" s="26">
        <f t="shared" si="28"/>
        <v>0</v>
      </c>
      <c r="S47" s="27">
        <f t="shared" si="29"/>
        <v>0</v>
      </c>
      <c r="T47" s="24"/>
      <c r="U47" s="26">
        <f t="shared" si="30"/>
        <v>0</v>
      </c>
    </row>
    <row r="48" spans="1:21" s="5" customFormat="1" ht="39" hidden="1" x14ac:dyDescent="0.35">
      <c r="A48" s="54">
        <v>23</v>
      </c>
      <c r="B48" s="55" t="s">
        <v>62</v>
      </c>
      <c r="C48" s="24">
        <f>'[2]2024_ВМП_ПР_был'!$F48</f>
        <v>0</v>
      </c>
      <c r="D48" s="25">
        <v>476157.6</v>
      </c>
      <c r="E48" s="30">
        <f t="shared" si="24"/>
        <v>0</v>
      </c>
      <c r="F48" s="34">
        <f t="shared" si="4"/>
        <v>0</v>
      </c>
      <c r="G48" s="34">
        <f>'[2]ФАКТ_за янв-АВГУСТ'!AU$21</f>
        <v>0</v>
      </c>
      <c r="H48" s="24"/>
      <c r="I48" s="34">
        <f t="shared" si="1"/>
        <v>0</v>
      </c>
      <c r="J48" s="27">
        <f t="shared" si="25"/>
        <v>0</v>
      </c>
      <c r="K48" s="24"/>
      <c r="L48" s="26">
        <f t="shared" si="26"/>
        <v>0</v>
      </c>
      <c r="M48" s="24"/>
      <c r="N48" s="26">
        <f t="shared" si="26"/>
        <v>0</v>
      </c>
      <c r="O48" s="24"/>
      <c r="P48" s="26">
        <f t="shared" si="27"/>
        <v>0</v>
      </c>
      <c r="Q48" s="24"/>
      <c r="R48" s="26">
        <f t="shared" si="28"/>
        <v>0</v>
      </c>
      <c r="S48" s="27">
        <f t="shared" si="29"/>
        <v>0</v>
      </c>
      <c r="T48" s="24"/>
      <c r="U48" s="26">
        <f t="shared" si="30"/>
        <v>0</v>
      </c>
    </row>
    <row r="49" spans="1:21" s="5" customFormat="1" ht="32.25" hidden="1" customHeight="1" x14ac:dyDescent="0.35">
      <c r="A49" s="40">
        <v>24</v>
      </c>
      <c r="B49" s="38" t="s">
        <v>63</v>
      </c>
      <c r="C49" s="24">
        <f>'[2]2024_ВМП_ПР_был'!$F49</f>
        <v>0</v>
      </c>
      <c r="D49" s="25">
        <v>89554.82</v>
      </c>
      <c r="E49" s="39">
        <f t="shared" si="24"/>
        <v>0</v>
      </c>
      <c r="F49" s="34">
        <f t="shared" si="4"/>
        <v>0</v>
      </c>
      <c r="G49" s="34">
        <f>'[2]ФАКТ_за янв-АВГУСТ'!AV$21</f>
        <v>0</v>
      </c>
      <c r="H49" s="24"/>
      <c r="I49" s="34">
        <f t="shared" si="1"/>
        <v>0</v>
      </c>
      <c r="J49" s="27">
        <f t="shared" si="25"/>
        <v>0</v>
      </c>
      <c r="K49" s="24"/>
      <c r="L49" s="26">
        <f t="shared" si="26"/>
        <v>0</v>
      </c>
      <c r="M49" s="24"/>
      <c r="N49" s="26">
        <f t="shared" si="26"/>
        <v>0</v>
      </c>
      <c r="O49" s="24"/>
      <c r="P49" s="26">
        <f t="shared" si="27"/>
        <v>0</v>
      </c>
      <c r="Q49" s="24"/>
      <c r="R49" s="26">
        <f t="shared" si="28"/>
        <v>0</v>
      </c>
      <c r="S49" s="27">
        <f t="shared" si="29"/>
        <v>0</v>
      </c>
      <c r="T49" s="24"/>
      <c r="U49" s="26">
        <f t="shared" si="30"/>
        <v>0</v>
      </c>
    </row>
    <row r="50" spans="1:21" s="5" customFormat="1" ht="32.25" hidden="1" customHeight="1" x14ac:dyDescent="0.35">
      <c r="A50" s="40">
        <v>25</v>
      </c>
      <c r="B50" s="38" t="s">
        <v>63</v>
      </c>
      <c r="C50" s="24">
        <f>'[2]2024_ВМП_ПР_был'!$F50</f>
        <v>0</v>
      </c>
      <c r="D50" s="25">
        <v>202500.12</v>
      </c>
      <c r="E50" s="30">
        <f t="shared" si="24"/>
        <v>0</v>
      </c>
      <c r="F50" s="34">
        <f t="shared" si="4"/>
        <v>0</v>
      </c>
      <c r="G50" s="34">
        <f>'[2]ФАКТ_за янв-АВГУСТ'!AW$21</f>
        <v>0</v>
      </c>
      <c r="H50" s="24"/>
      <c r="I50" s="34">
        <f t="shared" si="1"/>
        <v>0</v>
      </c>
      <c r="J50" s="27">
        <f t="shared" si="25"/>
        <v>0</v>
      </c>
      <c r="K50" s="24"/>
      <c r="L50" s="26">
        <f t="shared" si="26"/>
        <v>0</v>
      </c>
      <c r="M50" s="24"/>
      <c r="N50" s="26">
        <f t="shared" si="26"/>
        <v>0</v>
      </c>
      <c r="O50" s="24"/>
      <c r="P50" s="26">
        <f t="shared" si="27"/>
        <v>0</v>
      </c>
      <c r="Q50" s="24"/>
      <c r="R50" s="26">
        <f t="shared" si="28"/>
        <v>0</v>
      </c>
      <c r="S50" s="27">
        <f t="shared" si="29"/>
        <v>0</v>
      </c>
      <c r="T50" s="24"/>
      <c r="U50" s="26">
        <f t="shared" si="30"/>
        <v>0</v>
      </c>
    </row>
    <row r="51" spans="1:21" s="5" customFormat="1" ht="32.25" hidden="1" customHeight="1" x14ac:dyDescent="0.35">
      <c r="A51" s="40">
        <v>26</v>
      </c>
      <c r="B51" s="38" t="s">
        <v>63</v>
      </c>
      <c r="C51" s="24">
        <f>'[2]2024_ВМП_ПР_был'!$F51</f>
        <v>0</v>
      </c>
      <c r="D51" s="25">
        <v>269498.43</v>
      </c>
      <c r="E51" s="39">
        <v>0</v>
      </c>
      <c r="F51" s="34">
        <f t="shared" si="4"/>
        <v>0</v>
      </c>
      <c r="G51" s="34">
        <f>'[2]ФАКТ_за янв-АВГУСТ'!AX$21</f>
        <v>0</v>
      </c>
      <c r="H51" s="24"/>
      <c r="I51" s="34">
        <f t="shared" si="1"/>
        <v>0</v>
      </c>
      <c r="J51" s="27">
        <f t="shared" si="25"/>
        <v>0</v>
      </c>
      <c r="K51" s="24"/>
      <c r="L51" s="26">
        <f t="shared" si="26"/>
        <v>0</v>
      </c>
      <c r="M51" s="24"/>
      <c r="N51" s="26">
        <f t="shared" si="26"/>
        <v>0</v>
      </c>
      <c r="O51" s="24"/>
      <c r="P51" s="26">
        <f t="shared" si="27"/>
        <v>0</v>
      </c>
      <c r="Q51" s="24"/>
      <c r="R51" s="26">
        <f t="shared" si="28"/>
        <v>0</v>
      </c>
      <c r="S51" s="27">
        <f t="shared" si="29"/>
        <v>0</v>
      </c>
      <c r="T51" s="24"/>
      <c r="U51" s="26">
        <f t="shared" si="30"/>
        <v>0</v>
      </c>
    </row>
    <row r="52" spans="1:21" s="5" customFormat="1" ht="26.25" hidden="1" customHeight="1" x14ac:dyDescent="0.35">
      <c r="A52" s="19"/>
      <c r="B52" s="19" t="s">
        <v>64</v>
      </c>
      <c r="C52" s="20">
        <f>SUM(C53:C58)</f>
        <v>0</v>
      </c>
      <c r="D52" s="21"/>
      <c r="E52" s="22">
        <f t="shared" ref="E52:U52" si="31">SUM(E53:E58)</f>
        <v>0</v>
      </c>
      <c r="F52" s="20">
        <f t="shared" si="31"/>
        <v>0</v>
      </c>
      <c r="G52" s="20">
        <f t="shared" si="31"/>
        <v>0</v>
      </c>
      <c r="H52" s="20">
        <f t="shared" si="31"/>
        <v>0</v>
      </c>
      <c r="I52" s="20">
        <f t="shared" si="1"/>
        <v>0</v>
      </c>
      <c r="J52" s="20">
        <f t="shared" si="31"/>
        <v>0</v>
      </c>
      <c r="K52" s="20">
        <f t="shared" si="31"/>
        <v>0</v>
      </c>
      <c r="L52" s="22">
        <f t="shared" si="31"/>
        <v>0</v>
      </c>
      <c r="M52" s="20">
        <f t="shared" si="31"/>
        <v>0</v>
      </c>
      <c r="N52" s="22">
        <f t="shared" si="31"/>
        <v>0</v>
      </c>
      <c r="O52" s="20">
        <f t="shared" si="31"/>
        <v>0</v>
      </c>
      <c r="P52" s="22">
        <f t="shared" si="31"/>
        <v>0</v>
      </c>
      <c r="Q52" s="20">
        <f t="shared" si="31"/>
        <v>0</v>
      </c>
      <c r="R52" s="22">
        <f t="shared" si="31"/>
        <v>0</v>
      </c>
      <c r="S52" s="20">
        <f t="shared" si="31"/>
        <v>0</v>
      </c>
      <c r="T52" s="20">
        <f t="shared" si="31"/>
        <v>0</v>
      </c>
      <c r="U52" s="22">
        <f t="shared" si="31"/>
        <v>0</v>
      </c>
    </row>
    <row r="53" spans="1:21" s="5" customFormat="1" ht="25.5" hidden="1" customHeight="1" x14ac:dyDescent="0.35">
      <c r="A53" s="56">
        <v>27</v>
      </c>
      <c r="B53" s="38" t="s">
        <v>65</v>
      </c>
      <c r="C53" s="24">
        <f>'[2]2024_ВМП_ПР_был'!$F53</f>
        <v>0</v>
      </c>
      <c r="D53" s="25">
        <v>140497.04</v>
      </c>
      <c r="E53" s="30">
        <f t="shared" ref="E53:E58" si="32">ROUND(C53*$D53,2)</f>
        <v>0</v>
      </c>
      <c r="F53" s="34">
        <f t="shared" si="4"/>
        <v>0</v>
      </c>
      <c r="G53" s="34">
        <f>'[2]ФАКТ_за янв-АВГУСТ'!AZ$21</f>
        <v>0</v>
      </c>
      <c r="H53" s="24"/>
      <c r="I53" s="34">
        <f t="shared" si="1"/>
        <v>0</v>
      </c>
      <c r="J53" s="27">
        <f t="shared" ref="J53:J58" si="33">G53-F53</f>
        <v>0</v>
      </c>
      <c r="K53" s="24"/>
      <c r="L53" s="26">
        <f t="shared" ref="L53:N58" si="34">ROUND(K53*$D53,2)</f>
        <v>0</v>
      </c>
      <c r="M53" s="24"/>
      <c r="N53" s="26">
        <f t="shared" si="34"/>
        <v>0</v>
      </c>
      <c r="O53" s="24"/>
      <c r="P53" s="26">
        <f t="shared" ref="P53:P58" si="35">ROUND(O53*$D53,2)</f>
        <v>0</v>
      </c>
      <c r="Q53" s="24"/>
      <c r="R53" s="26">
        <f t="shared" ref="R53:R58" si="36">ROUND(Q53*$D53,2)</f>
        <v>0</v>
      </c>
      <c r="S53" s="27">
        <f t="shared" ref="S53:S58" si="37">G53-C53</f>
        <v>0</v>
      </c>
      <c r="T53" s="24"/>
      <c r="U53" s="26">
        <f t="shared" ref="U53:U58" si="38">ROUND(T53*$D53,2)</f>
        <v>0</v>
      </c>
    </row>
    <row r="54" spans="1:21" s="5" customFormat="1" ht="27" hidden="1" customHeight="1" x14ac:dyDescent="0.35">
      <c r="A54" s="183">
        <v>28</v>
      </c>
      <c r="B54" s="38" t="s">
        <v>66</v>
      </c>
      <c r="C54" s="24">
        <f>'[2]2024_ВМП_ПР_был'!$F54</f>
        <v>0</v>
      </c>
      <c r="D54" s="25">
        <v>83157.06</v>
      </c>
      <c r="E54" s="39">
        <f t="shared" si="32"/>
        <v>0</v>
      </c>
      <c r="F54" s="34">
        <f t="shared" si="4"/>
        <v>0</v>
      </c>
      <c r="G54" s="34">
        <f>'[2]ФАКТ_за янв-АВГУСТ'!BA$21</f>
        <v>0</v>
      </c>
      <c r="H54" s="24"/>
      <c r="I54" s="34">
        <f t="shared" si="1"/>
        <v>0</v>
      </c>
      <c r="J54" s="27">
        <f t="shared" si="33"/>
        <v>0</v>
      </c>
      <c r="K54" s="24"/>
      <c r="L54" s="26">
        <f t="shared" si="34"/>
        <v>0</v>
      </c>
      <c r="M54" s="24"/>
      <c r="N54" s="26">
        <f t="shared" si="34"/>
        <v>0</v>
      </c>
      <c r="O54" s="24"/>
      <c r="P54" s="26">
        <f t="shared" si="35"/>
        <v>0</v>
      </c>
      <c r="Q54" s="24"/>
      <c r="R54" s="26">
        <f t="shared" si="36"/>
        <v>0</v>
      </c>
      <c r="S54" s="27">
        <f t="shared" si="37"/>
        <v>0</v>
      </c>
      <c r="T54" s="24"/>
      <c r="U54" s="26">
        <f t="shared" si="38"/>
        <v>0</v>
      </c>
    </row>
    <row r="55" spans="1:21" ht="39" hidden="1" x14ac:dyDescent="0.25">
      <c r="A55" s="183"/>
      <c r="B55" s="28" t="s">
        <v>67</v>
      </c>
      <c r="C55" s="24">
        <f>'[2]2024_ВМП_ПР_был'!$F55</f>
        <v>0</v>
      </c>
      <c r="D55" s="29">
        <v>83157.06</v>
      </c>
      <c r="E55" s="30">
        <f t="shared" si="32"/>
        <v>0</v>
      </c>
      <c r="F55" s="34">
        <f t="shared" si="4"/>
        <v>0</v>
      </c>
      <c r="G55" s="34">
        <f>'[2]ФАКТ_за янв-АВГУСТ'!BB$21</f>
        <v>0</v>
      </c>
      <c r="H55" s="24"/>
      <c r="I55" s="34">
        <f t="shared" si="1"/>
        <v>0</v>
      </c>
      <c r="J55" s="27">
        <f t="shared" si="33"/>
        <v>0</v>
      </c>
      <c r="K55" s="24"/>
      <c r="L55" s="26">
        <f t="shared" si="34"/>
        <v>0</v>
      </c>
      <c r="M55" s="24"/>
      <c r="N55" s="26">
        <f t="shared" si="34"/>
        <v>0</v>
      </c>
      <c r="O55" s="24"/>
      <c r="P55" s="26">
        <f t="shared" si="35"/>
        <v>0</v>
      </c>
      <c r="Q55" s="24"/>
      <c r="R55" s="26">
        <f t="shared" si="36"/>
        <v>0</v>
      </c>
      <c r="S55" s="27">
        <f t="shared" si="37"/>
        <v>0</v>
      </c>
      <c r="T55" s="24"/>
      <c r="U55" s="26">
        <f t="shared" si="38"/>
        <v>0</v>
      </c>
    </row>
    <row r="56" spans="1:21" ht="24.75" hidden="1" customHeight="1" x14ac:dyDescent="0.25">
      <c r="A56" s="183"/>
      <c r="B56" s="38" t="s">
        <v>68</v>
      </c>
      <c r="C56" s="24">
        <f>'[2]2024_ВМП_ПР_был'!$F56</f>
        <v>0</v>
      </c>
      <c r="D56" s="29">
        <v>83157.06</v>
      </c>
      <c r="E56" s="30">
        <f t="shared" si="32"/>
        <v>0</v>
      </c>
      <c r="F56" s="34">
        <f t="shared" si="4"/>
        <v>0</v>
      </c>
      <c r="G56" s="34">
        <f>'[2]ФАКТ_за янв-АВГУСТ'!BC$21</f>
        <v>0</v>
      </c>
      <c r="H56" s="24"/>
      <c r="I56" s="34">
        <f t="shared" si="1"/>
        <v>0</v>
      </c>
      <c r="J56" s="27">
        <f t="shared" si="33"/>
        <v>0</v>
      </c>
      <c r="K56" s="24"/>
      <c r="L56" s="26">
        <f t="shared" si="34"/>
        <v>0</v>
      </c>
      <c r="M56" s="24"/>
      <c r="N56" s="26">
        <f t="shared" si="34"/>
        <v>0</v>
      </c>
      <c r="O56" s="24"/>
      <c r="P56" s="26">
        <f t="shared" si="35"/>
        <v>0</v>
      </c>
      <c r="Q56" s="24"/>
      <c r="R56" s="26">
        <f t="shared" si="36"/>
        <v>0</v>
      </c>
      <c r="S56" s="27">
        <f t="shared" si="37"/>
        <v>0</v>
      </c>
      <c r="T56" s="24"/>
      <c r="U56" s="26">
        <f t="shared" si="38"/>
        <v>0</v>
      </c>
    </row>
    <row r="57" spans="1:21" ht="34.5" hidden="1" customHeight="1" x14ac:dyDescent="0.25">
      <c r="A57" s="183"/>
      <c r="B57" s="57" t="s">
        <v>69</v>
      </c>
      <c r="C57" s="24">
        <f>'[2]2024_ВМП_ПР_был'!$F57</f>
        <v>0</v>
      </c>
      <c r="D57" s="29">
        <v>83157.06</v>
      </c>
      <c r="E57" s="39">
        <f t="shared" si="32"/>
        <v>0</v>
      </c>
      <c r="F57" s="34">
        <f t="shared" si="4"/>
        <v>0</v>
      </c>
      <c r="G57" s="34">
        <f>'[2]ФАКТ_за янв-АВГУСТ'!BD$21</f>
        <v>0</v>
      </c>
      <c r="H57" s="24"/>
      <c r="I57" s="34">
        <f t="shared" si="1"/>
        <v>0</v>
      </c>
      <c r="J57" s="27">
        <f t="shared" si="33"/>
        <v>0</v>
      </c>
      <c r="K57" s="24"/>
      <c r="L57" s="26">
        <f t="shared" si="34"/>
        <v>0</v>
      </c>
      <c r="M57" s="24"/>
      <c r="N57" s="26">
        <f t="shared" si="34"/>
        <v>0</v>
      </c>
      <c r="O57" s="24"/>
      <c r="P57" s="26">
        <f t="shared" si="35"/>
        <v>0</v>
      </c>
      <c r="Q57" s="24"/>
      <c r="R57" s="26">
        <f t="shared" si="36"/>
        <v>0</v>
      </c>
      <c r="S57" s="27">
        <f t="shared" si="37"/>
        <v>0</v>
      </c>
      <c r="T57" s="24"/>
      <c r="U57" s="26">
        <f t="shared" si="38"/>
        <v>0</v>
      </c>
    </row>
    <row r="58" spans="1:21" s="58" customFormat="1" ht="42.75" hidden="1" customHeight="1" x14ac:dyDescent="0.3">
      <c r="A58" s="40">
        <v>29</v>
      </c>
      <c r="B58" s="38" t="s">
        <v>70</v>
      </c>
      <c r="C58" s="24">
        <f>'[2]2024_ВМП_ПР_был'!$F58</f>
        <v>0</v>
      </c>
      <c r="D58" s="25">
        <v>161380.98000000001</v>
      </c>
      <c r="E58" s="30">
        <f t="shared" si="32"/>
        <v>0</v>
      </c>
      <c r="F58" s="34">
        <f t="shared" si="4"/>
        <v>0</v>
      </c>
      <c r="G58" s="34">
        <f>'[2]ФАКТ_за янв-АВГУСТ'!BE$21</f>
        <v>0</v>
      </c>
      <c r="H58" s="24"/>
      <c r="I58" s="34">
        <f t="shared" si="1"/>
        <v>0</v>
      </c>
      <c r="J58" s="27">
        <f t="shared" si="33"/>
        <v>0</v>
      </c>
      <c r="K58" s="24"/>
      <c r="L58" s="26">
        <f t="shared" si="34"/>
        <v>0</v>
      </c>
      <c r="M58" s="24"/>
      <c r="N58" s="26">
        <f t="shared" si="34"/>
        <v>0</v>
      </c>
      <c r="O58" s="24"/>
      <c r="P58" s="26">
        <f t="shared" si="35"/>
        <v>0</v>
      </c>
      <c r="Q58" s="24"/>
      <c r="R58" s="26">
        <f t="shared" si="36"/>
        <v>0</v>
      </c>
      <c r="S58" s="27">
        <f t="shared" si="37"/>
        <v>0</v>
      </c>
      <c r="T58" s="24"/>
      <c r="U58" s="26">
        <f t="shared" si="38"/>
        <v>0</v>
      </c>
    </row>
    <row r="59" spans="1:21" ht="26.25" customHeight="1" x14ac:dyDescent="0.25">
      <c r="A59" s="19"/>
      <c r="B59" s="19" t="s">
        <v>71</v>
      </c>
      <c r="C59" s="20">
        <f>SUM(C60:C67)</f>
        <v>30</v>
      </c>
      <c r="D59" s="21"/>
      <c r="E59" s="22">
        <f>SUM(E60:E67)</f>
        <v>2265211.7999999998</v>
      </c>
      <c r="F59" s="20">
        <f>SUM(F60:F67)</f>
        <v>20</v>
      </c>
      <c r="G59" s="20">
        <f>SUM(G60:G67)</f>
        <v>18</v>
      </c>
      <c r="H59" s="20">
        <f>SUM(H60:H67)</f>
        <v>0</v>
      </c>
      <c r="I59" s="22">
        <f t="shared" si="1"/>
        <v>90</v>
      </c>
      <c r="J59" s="20">
        <f t="shared" ref="J59:U59" si="39">SUM(J60:J67)</f>
        <v>-2</v>
      </c>
      <c r="K59" s="20">
        <f t="shared" si="39"/>
        <v>0</v>
      </c>
      <c r="L59" s="22">
        <f t="shared" si="39"/>
        <v>0</v>
      </c>
      <c r="M59" s="20">
        <f t="shared" si="39"/>
        <v>0</v>
      </c>
      <c r="N59" s="22">
        <f t="shared" si="39"/>
        <v>0</v>
      </c>
      <c r="O59" s="20">
        <f t="shared" si="39"/>
        <v>0</v>
      </c>
      <c r="P59" s="22">
        <f t="shared" si="39"/>
        <v>0</v>
      </c>
      <c r="Q59" s="20">
        <f t="shared" si="39"/>
        <v>0</v>
      </c>
      <c r="R59" s="22">
        <f t="shared" si="39"/>
        <v>0</v>
      </c>
      <c r="S59" s="20">
        <f t="shared" si="39"/>
        <v>-12</v>
      </c>
      <c r="T59" s="20">
        <f t="shared" si="39"/>
        <v>0</v>
      </c>
      <c r="U59" s="22">
        <f t="shared" si="39"/>
        <v>0</v>
      </c>
    </row>
    <row r="60" spans="1:21" ht="63.75" customHeight="1" x14ac:dyDescent="0.25">
      <c r="A60" s="163">
        <v>30</v>
      </c>
      <c r="B60" s="128" t="s">
        <v>72</v>
      </c>
      <c r="C60" s="24">
        <f>'[2]2024_ВМП_ПР_был'!$F60</f>
        <v>19</v>
      </c>
      <c r="D60" s="25">
        <v>75507.06</v>
      </c>
      <c r="E60" s="30">
        <f t="shared" ref="E60:E65" si="40">ROUND(C60*$D60,2)</f>
        <v>1434634.14</v>
      </c>
      <c r="F60" s="34">
        <f>ROUND(C60/12*$Y$3,0)</f>
        <v>13</v>
      </c>
      <c r="G60" s="34">
        <f>'[2]ФАКТ_за янв-АВГУСТ'!BG$21</f>
        <v>6</v>
      </c>
      <c r="H60" s="24"/>
      <c r="I60" s="39">
        <f t="shared" si="1"/>
        <v>46.15</v>
      </c>
      <c r="J60" s="27">
        <f t="shared" ref="J60:J67" si="41">G60-F60</f>
        <v>-7</v>
      </c>
      <c r="K60" s="24"/>
      <c r="L60" s="26">
        <f t="shared" ref="L60:N67" si="42">ROUND(K60*$D60,2)</f>
        <v>0</v>
      </c>
      <c r="M60" s="24"/>
      <c r="N60" s="26">
        <f t="shared" si="42"/>
        <v>0</v>
      </c>
      <c r="O60" s="24"/>
      <c r="P60" s="26">
        <f t="shared" ref="P60:P67" si="43">ROUND(O60*$D60,2)</f>
        <v>0</v>
      </c>
      <c r="Q60" s="24"/>
      <c r="R60" s="26">
        <f t="shared" ref="R60:R67" si="44">ROUND(Q60*$D60,2)</f>
        <v>0</v>
      </c>
      <c r="S60" s="27">
        <f t="shared" ref="S60:S67" si="45">G60-C60</f>
        <v>-13</v>
      </c>
      <c r="T60" s="24">
        <v>-1</v>
      </c>
      <c r="U60" s="26">
        <f t="shared" ref="U60:U67" si="46">ROUND(T60*$D60,2)</f>
        <v>-75507.06</v>
      </c>
    </row>
    <row r="61" spans="1:21" s="5" customFormat="1" ht="57" customHeight="1" x14ac:dyDescent="0.35">
      <c r="A61" s="164"/>
      <c r="B61" s="134" t="s">
        <v>73</v>
      </c>
      <c r="C61" s="24">
        <f>'[2]2024_ВМП_ПР_был'!$F61</f>
        <v>11</v>
      </c>
      <c r="D61" s="29">
        <v>75507.06</v>
      </c>
      <c r="E61" s="30">
        <f t="shared" si="40"/>
        <v>830577.66</v>
      </c>
      <c r="F61" s="34">
        <f t="shared" si="4"/>
        <v>7</v>
      </c>
      <c r="G61" s="100">
        <f>'[2]ФАКТ_за янв-АВГУСТ'!BH$21+H61</f>
        <v>12</v>
      </c>
      <c r="H61" s="24"/>
      <c r="I61" s="39">
        <f t="shared" si="1"/>
        <v>171.43</v>
      </c>
      <c r="J61" s="27">
        <f t="shared" si="41"/>
        <v>5</v>
      </c>
      <c r="K61" s="24"/>
      <c r="L61" s="26">
        <f t="shared" si="42"/>
        <v>0</v>
      </c>
      <c r="M61" s="24"/>
      <c r="N61" s="26">
        <f t="shared" si="42"/>
        <v>0</v>
      </c>
      <c r="O61" s="24"/>
      <c r="P61" s="26">
        <f t="shared" si="43"/>
        <v>0</v>
      </c>
      <c r="Q61" s="24"/>
      <c r="R61" s="26">
        <f t="shared" si="44"/>
        <v>0</v>
      </c>
      <c r="S61" s="27">
        <f t="shared" si="45"/>
        <v>1</v>
      </c>
      <c r="T61" s="24">
        <v>1</v>
      </c>
      <c r="U61" s="26">
        <f t="shared" si="46"/>
        <v>75507.06</v>
      </c>
    </row>
    <row r="62" spans="1:21" s="5" customFormat="1" ht="45.75" customHeight="1" x14ac:dyDescent="0.35">
      <c r="A62" s="164"/>
      <c r="B62" s="135" t="s">
        <v>74</v>
      </c>
      <c r="C62" s="24">
        <f>'[2]2024_ВМП_ПР_был'!$F62</f>
        <v>0</v>
      </c>
      <c r="D62" s="29">
        <v>75507.06</v>
      </c>
      <c r="E62" s="30">
        <f t="shared" si="40"/>
        <v>0</v>
      </c>
      <c r="F62" s="34">
        <f t="shared" si="4"/>
        <v>0</v>
      </c>
      <c r="G62" s="34">
        <f>'[2]ФАКТ_за янв-АВГУСТ'!BI$21</f>
        <v>0</v>
      </c>
      <c r="H62" s="24"/>
      <c r="I62" s="39">
        <f t="shared" si="1"/>
        <v>0</v>
      </c>
      <c r="J62" s="27">
        <f t="shared" si="41"/>
        <v>0</v>
      </c>
      <c r="K62" s="24"/>
      <c r="L62" s="26">
        <f t="shared" si="42"/>
        <v>0</v>
      </c>
      <c r="M62" s="24"/>
      <c r="N62" s="26">
        <f t="shared" si="42"/>
        <v>0</v>
      </c>
      <c r="O62" s="24"/>
      <c r="P62" s="26">
        <f t="shared" si="43"/>
        <v>0</v>
      </c>
      <c r="Q62" s="24"/>
      <c r="R62" s="26">
        <f t="shared" si="44"/>
        <v>0</v>
      </c>
      <c r="S62" s="27">
        <f t="shared" si="45"/>
        <v>0</v>
      </c>
      <c r="T62" s="24"/>
      <c r="U62" s="26">
        <f t="shared" si="46"/>
        <v>0</v>
      </c>
    </row>
    <row r="63" spans="1:21" s="5" customFormat="1" ht="60.75" x14ac:dyDescent="0.35">
      <c r="A63" s="164"/>
      <c r="B63" s="135" t="s">
        <v>75</v>
      </c>
      <c r="C63" s="24">
        <f>'[2]2024_ВМП_ПР_был'!$F63</f>
        <v>0</v>
      </c>
      <c r="D63" s="29">
        <v>70948.399999999994</v>
      </c>
      <c r="E63" s="39">
        <f t="shared" si="40"/>
        <v>0</v>
      </c>
      <c r="F63" s="34">
        <f t="shared" si="4"/>
        <v>0</v>
      </c>
      <c r="G63" s="34">
        <f>'[2]ФАКТ_за янв-АВГУСТ'!BJ$21</f>
        <v>0</v>
      </c>
      <c r="H63" s="24"/>
      <c r="I63" s="39">
        <f t="shared" si="1"/>
        <v>0</v>
      </c>
      <c r="J63" s="27">
        <f t="shared" si="41"/>
        <v>0</v>
      </c>
      <c r="K63" s="24"/>
      <c r="L63" s="26">
        <f t="shared" si="42"/>
        <v>0</v>
      </c>
      <c r="M63" s="24"/>
      <c r="N63" s="26">
        <f t="shared" si="42"/>
        <v>0</v>
      </c>
      <c r="O63" s="24"/>
      <c r="P63" s="26">
        <f t="shared" si="43"/>
        <v>0</v>
      </c>
      <c r="Q63" s="24"/>
      <c r="R63" s="26">
        <f t="shared" si="44"/>
        <v>0</v>
      </c>
      <c r="S63" s="27">
        <f t="shared" si="45"/>
        <v>0</v>
      </c>
      <c r="T63" s="24"/>
      <c r="U63" s="26">
        <f t="shared" si="46"/>
        <v>0</v>
      </c>
    </row>
    <row r="64" spans="1:21" s="5" customFormat="1" ht="47.25" customHeight="1" x14ac:dyDescent="0.35">
      <c r="A64" s="164"/>
      <c r="B64" s="135" t="s">
        <v>76</v>
      </c>
      <c r="C64" s="24">
        <f>'[2]2024_ВМП_ПР_был'!$F64</f>
        <v>0</v>
      </c>
      <c r="D64" s="29">
        <v>70948.399999999994</v>
      </c>
      <c r="E64" s="39">
        <f t="shared" si="40"/>
        <v>0</v>
      </c>
      <c r="F64" s="34">
        <f t="shared" si="4"/>
        <v>0</v>
      </c>
      <c r="G64" s="34">
        <f>'[2]ФАКТ_за янв-АВГУСТ'!BK$21</f>
        <v>0</v>
      </c>
      <c r="H64" s="24"/>
      <c r="I64" s="39">
        <f t="shared" si="1"/>
        <v>0</v>
      </c>
      <c r="J64" s="27">
        <f t="shared" si="41"/>
        <v>0</v>
      </c>
      <c r="K64" s="24"/>
      <c r="L64" s="26">
        <f t="shared" si="42"/>
        <v>0</v>
      </c>
      <c r="M64" s="24"/>
      <c r="N64" s="26">
        <f t="shared" si="42"/>
        <v>0</v>
      </c>
      <c r="O64" s="24"/>
      <c r="P64" s="26">
        <f t="shared" si="43"/>
        <v>0</v>
      </c>
      <c r="Q64" s="24"/>
      <c r="R64" s="26">
        <f t="shared" si="44"/>
        <v>0</v>
      </c>
      <c r="S64" s="27">
        <f t="shared" si="45"/>
        <v>0</v>
      </c>
      <c r="T64" s="24"/>
      <c r="U64" s="26">
        <f t="shared" si="46"/>
        <v>0</v>
      </c>
    </row>
    <row r="65" spans="1:21" s="5" customFormat="1" ht="66.75" customHeight="1" x14ac:dyDescent="0.35">
      <c r="A65" s="40">
        <v>31</v>
      </c>
      <c r="B65" s="136" t="s">
        <v>77</v>
      </c>
      <c r="C65" s="24">
        <f>'[2]2024_ВМП_ПР_был'!$F65</f>
        <v>0</v>
      </c>
      <c r="D65" s="25">
        <v>109681.7</v>
      </c>
      <c r="E65" s="30">
        <f t="shared" si="40"/>
        <v>0</v>
      </c>
      <c r="F65" s="34">
        <f t="shared" si="4"/>
        <v>0</v>
      </c>
      <c r="G65" s="34">
        <f>'[2]ФАКТ_за янв-АВГУСТ'!BL$21</f>
        <v>0</v>
      </c>
      <c r="H65" s="24"/>
      <c r="I65" s="39">
        <f t="shared" si="1"/>
        <v>0</v>
      </c>
      <c r="J65" s="27">
        <f t="shared" si="41"/>
        <v>0</v>
      </c>
      <c r="K65" s="24"/>
      <c r="L65" s="26">
        <f t="shared" si="42"/>
        <v>0</v>
      </c>
      <c r="M65" s="24"/>
      <c r="N65" s="26">
        <f t="shared" si="42"/>
        <v>0</v>
      </c>
      <c r="O65" s="24"/>
      <c r="P65" s="26">
        <f t="shared" si="43"/>
        <v>0</v>
      </c>
      <c r="Q65" s="24"/>
      <c r="R65" s="26">
        <f t="shared" si="44"/>
        <v>0</v>
      </c>
      <c r="S65" s="27">
        <f t="shared" si="45"/>
        <v>0</v>
      </c>
      <c r="T65" s="24"/>
      <c r="U65" s="26">
        <f t="shared" si="46"/>
        <v>0</v>
      </c>
    </row>
    <row r="66" spans="1:21" s="5" customFormat="1" ht="47.25" customHeight="1" x14ac:dyDescent="0.35">
      <c r="A66" s="40">
        <v>32</v>
      </c>
      <c r="B66" s="137" t="s">
        <v>78</v>
      </c>
      <c r="C66" s="24">
        <f>'[2]2024_ВМП_ПР_был'!$F66</f>
        <v>0</v>
      </c>
      <c r="D66" s="25">
        <v>107699.66</v>
      </c>
      <c r="E66" s="39">
        <v>0</v>
      </c>
      <c r="F66" s="34">
        <f t="shared" si="4"/>
        <v>0</v>
      </c>
      <c r="G66" s="34">
        <f>'[2]ФАКТ_за янв-АВГУСТ'!BM$21</f>
        <v>0</v>
      </c>
      <c r="H66" s="24"/>
      <c r="I66" s="39">
        <f t="shared" si="1"/>
        <v>0</v>
      </c>
      <c r="J66" s="27">
        <f t="shared" si="41"/>
        <v>0</v>
      </c>
      <c r="K66" s="24"/>
      <c r="L66" s="26">
        <f t="shared" si="42"/>
        <v>0</v>
      </c>
      <c r="M66" s="24"/>
      <c r="N66" s="26">
        <f t="shared" si="42"/>
        <v>0</v>
      </c>
      <c r="O66" s="24"/>
      <c r="P66" s="26">
        <f t="shared" si="43"/>
        <v>0</v>
      </c>
      <c r="Q66" s="24"/>
      <c r="R66" s="26">
        <f t="shared" si="44"/>
        <v>0</v>
      </c>
      <c r="S66" s="27">
        <f t="shared" si="45"/>
        <v>0</v>
      </c>
      <c r="T66" s="24"/>
      <c r="U66" s="26">
        <f t="shared" si="46"/>
        <v>0</v>
      </c>
    </row>
    <row r="67" spans="1:21" s="5" customFormat="1" ht="54" customHeight="1" x14ac:dyDescent="0.35">
      <c r="A67" s="35">
        <v>33</v>
      </c>
      <c r="B67" s="138" t="s">
        <v>74</v>
      </c>
      <c r="C67" s="24">
        <f>'[2]2024_ВМП_ПР_был'!$F67</f>
        <v>0</v>
      </c>
      <c r="D67" s="25">
        <v>148903.17000000001</v>
      </c>
      <c r="E67" s="39"/>
      <c r="F67" s="34">
        <f t="shared" si="4"/>
        <v>0</v>
      </c>
      <c r="G67" s="34">
        <f>'[2]ФАКТ_за янв-АВГУСТ'!BN$21</f>
        <v>0</v>
      </c>
      <c r="H67" s="24"/>
      <c r="I67" s="39">
        <f t="shared" si="1"/>
        <v>0</v>
      </c>
      <c r="J67" s="27">
        <f t="shared" si="41"/>
        <v>0</v>
      </c>
      <c r="K67" s="24"/>
      <c r="L67" s="26">
        <f t="shared" si="42"/>
        <v>0</v>
      </c>
      <c r="M67" s="24"/>
      <c r="N67" s="26">
        <f t="shared" si="42"/>
        <v>0</v>
      </c>
      <c r="O67" s="24"/>
      <c r="P67" s="26">
        <f t="shared" si="43"/>
        <v>0</v>
      </c>
      <c r="Q67" s="24"/>
      <c r="R67" s="26">
        <f t="shared" si="44"/>
        <v>0</v>
      </c>
      <c r="S67" s="27">
        <f t="shared" si="45"/>
        <v>0</v>
      </c>
      <c r="T67" s="24"/>
      <c r="U67" s="26">
        <f t="shared" si="46"/>
        <v>0</v>
      </c>
    </row>
    <row r="68" spans="1:21" s="5" customFormat="1" ht="26.25" hidden="1" customHeight="1" x14ac:dyDescent="0.35">
      <c r="A68" s="19"/>
      <c r="B68" s="19" t="s">
        <v>79</v>
      </c>
      <c r="C68" s="20">
        <f>SUM(C69:C77)</f>
        <v>0</v>
      </c>
      <c r="D68" s="21"/>
      <c r="E68" s="22">
        <f>SUM(E69:E77)</f>
        <v>0</v>
      </c>
      <c r="F68" s="20">
        <f>SUM(F69:F77)</f>
        <v>0</v>
      </c>
      <c r="G68" s="20">
        <f>SUM(G69:G77)</f>
        <v>0</v>
      </c>
      <c r="H68" s="20">
        <f>SUM(H69:H77)</f>
        <v>0</v>
      </c>
      <c r="I68" s="22">
        <f t="shared" si="1"/>
        <v>0</v>
      </c>
      <c r="J68" s="20">
        <f t="shared" ref="J68:U68" si="47">SUM(J69:J77)</f>
        <v>0</v>
      </c>
      <c r="K68" s="20">
        <f t="shared" si="47"/>
        <v>0</v>
      </c>
      <c r="L68" s="22">
        <f t="shared" si="47"/>
        <v>0</v>
      </c>
      <c r="M68" s="20">
        <f t="shared" si="47"/>
        <v>0</v>
      </c>
      <c r="N68" s="22">
        <f t="shared" si="47"/>
        <v>0</v>
      </c>
      <c r="O68" s="20">
        <f t="shared" si="47"/>
        <v>0</v>
      </c>
      <c r="P68" s="22">
        <f t="shared" si="47"/>
        <v>0</v>
      </c>
      <c r="Q68" s="20">
        <f t="shared" si="47"/>
        <v>0</v>
      </c>
      <c r="R68" s="22">
        <f t="shared" si="47"/>
        <v>0</v>
      </c>
      <c r="S68" s="20">
        <f t="shared" si="47"/>
        <v>0</v>
      </c>
      <c r="T68" s="20">
        <f t="shared" si="47"/>
        <v>0</v>
      </c>
      <c r="U68" s="22">
        <f t="shared" si="47"/>
        <v>0</v>
      </c>
    </row>
    <row r="69" spans="1:21" s="5" customFormat="1" ht="44.25" hidden="1" customHeight="1" x14ac:dyDescent="0.35">
      <c r="A69" s="163">
        <v>34</v>
      </c>
      <c r="B69" s="38" t="s">
        <v>80</v>
      </c>
      <c r="C69" s="34">
        <f>'[2]2024_ВМП_ПР_был'!$F69</f>
        <v>0</v>
      </c>
      <c r="D69" s="25">
        <v>103706.57</v>
      </c>
      <c r="E69" s="39">
        <v>0</v>
      </c>
      <c r="F69" s="34">
        <f t="shared" si="4"/>
        <v>0</v>
      </c>
      <c r="G69" s="34">
        <f>'[2]ФАКТ_за янв-АВГУСТ'!BP$21</f>
        <v>0</v>
      </c>
      <c r="H69" s="34"/>
      <c r="I69" s="39">
        <f t="shared" si="1"/>
        <v>0</v>
      </c>
      <c r="J69" s="27">
        <f t="shared" ref="J69:J77" si="48">G69-F69</f>
        <v>0</v>
      </c>
      <c r="K69" s="24"/>
      <c r="L69" s="26">
        <f t="shared" ref="L69:N77" si="49">ROUND(K69*$D69,2)</f>
        <v>0</v>
      </c>
      <c r="M69" s="24"/>
      <c r="N69" s="26">
        <f t="shared" si="49"/>
        <v>0</v>
      </c>
      <c r="O69" s="24"/>
      <c r="P69" s="26">
        <f t="shared" ref="P69:P77" si="50">ROUND(O69*$D69,2)</f>
        <v>0</v>
      </c>
      <c r="Q69" s="24"/>
      <c r="R69" s="26">
        <f t="shared" ref="R69:R77" si="51">ROUND(Q69*$D69,2)</f>
        <v>0</v>
      </c>
      <c r="S69" s="27">
        <f t="shared" ref="S69:S77" si="52">G69-C69</f>
        <v>0</v>
      </c>
      <c r="T69" s="24"/>
      <c r="U69" s="26">
        <f t="shared" ref="U69:U77" si="53">ROUND(T69*$D69,2)</f>
        <v>0</v>
      </c>
    </row>
    <row r="70" spans="1:21" s="5" customFormat="1" ht="43.5" hidden="1" customHeight="1" x14ac:dyDescent="0.35">
      <c r="A70" s="165"/>
      <c r="B70" s="60" t="s">
        <v>81</v>
      </c>
      <c r="C70" s="34">
        <f>'[2]2024_ВМП_ПР_был'!$F70</f>
        <v>0</v>
      </c>
      <c r="D70" s="29">
        <v>103706.57</v>
      </c>
      <c r="E70" s="39">
        <v>0</v>
      </c>
      <c r="F70" s="34">
        <f t="shared" si="4"/>
        <v>0</v>
      </c>
      <c r="G70" s="34">
        <f>'[2]ФАКТ_за янв-АВГУСТ'!BQ$21</f>
        <v>0</v>
      </c>
      <c r="H70" s="34"/>
      <c r="I70" s="39">
        <f t="shared" si="1"/>
        <v>0</v>
      </c>
      <c r="J70" s="27">
        <f t="shared" si="48"/>
        <v>0</v>
      </c>
      <c r="K70" s="24"/>
      <c r="L70" s="26">
        <f t="shared" si="49"/>
        <v>0</v>
      </c>
      <c r="M70" s="24"/>
      <c r="N70" s="26">
        <f t="shared" si="49"/>
        <v>0</v>
      </c>
      <c r="O70" s="24"/>
      <c r="P70" s="26">
        <f t="shared" si="50"/>
        <v>0</v>
      </c>
      <c r="Q70" s="24"/>
      <c r="R70" s="26">
        <f t="shared" si="51"/>
        <v>0</v>
      </c>
      <c r="S70" s="27">
        <f t="shared" si="52"/>
        <v>0</v>
      </c>
      <c r="T70" s="24"/>
      <c r="U70" s="26">
        <f t="shared" si="53"/>
        <v>0</v>
      </c>
    </row>
    <row r="71" spans="1:21" s="5" customFormat="1" ht="39" hidden="1" x14ac:dyDescent="0.35">
      <c r="A71" s="40">
        <v>35</v>
      </c>
      <c r="B71" s="42" t="s">
        <v>82</v>
      </c>
      <c r="C71" s="34">
        <f>'[2]2024_ВМП_ПР_был'!$F71</f>
        <v>0</v>
      </c>
      <c r="D71" s="25">
        <v>212746.97</v>
      </c>
      <c r="E71" s="30">
        <f t="shared" ref="E71:E77" si="54">ROUND(C71*$D71,2)</f>
        <v>0</v>
      </c>
      <c r="F71" s="34">
        <f t="shared" si="4"/>
        <v>0</v>
      </c>
      <c r="G71" s="34">
        <f>'[2]ФАКТ_за янв-АВГУСТ'!BR$21</f>
        <v>0</v>
      </c>
      <c r="H71" s="34"/>
      <c r="I71" s="39">
        <f t="shared" si="1"/>
        <v>0</v>
      </c>
      <c r="J71" s="27">
        <f t="shared" si="48"/>
        <v>0</v>
      </c>
      <c r="K71" s="24"/>
      <c r="L71" s="26">
        <f t="shared" si="49"/>
        <v>0</v>
      </c>
      <c r="M71" s="24"/>
      <c r="N71" s="26">
        <f t="shared" si="49"/>
        <v>0</v>
      </c>
      <c r="O71" s="24"/>
      <c r="P71" s="26">
        <f t="shared" si="50"/>
        <v>0</v>
      </c>
      <c r="Q71" s="24"/>
      <c r="R71" s="26">
        <f t="shared" si="51"/>
        <v>0</v>
      </c>
      <c r="S71" s="27">
        <f t="shared" si="52"/>
        <v>0</v>
      </c>
      <c r="T71" s="24"/>
      <c r="U71" s="26">
        <f t="shared" si="53"/>
        <v>0</v>
      </c>
    </row>
    <row r="72" spans="1:21" s="5" customFormat="1" ht="78" hidden="1" x14ac:dyDescent="0.35">
      <c r="A72" s="40">
        <v>36</v>
      </c>
      <c r="B72" s="23" t="s">
        <v>83</v>
      </c>
      <c r="C72" s="34">
        <f>'[2]2024_ВМП_ПР_был'!$F72</f>
        <v>0</v>
      </c>
      <c r="D72" s="25">
        <v>122878.32</v>
      </c>
      <c r="E72" s="30">
        <f t="shared" si="54"/>
        <v>0</v>
      </c>
      <c r="F72" s="34">
        <f t="shared" si="4"/>
        <v>0</v>
      </c>
      <c r="G72" s="34">
        <f>'[2]ФАКТ_за янв-АВГУСТ'!BS$21</f>
        <v>0</v>
      </c>
      <c r="H72" s="34"/>
      <c r="I72" s="39">
        <f t="shared" ref="I72:I135" si="55">IFERROR(ROUND(G72/F72*100,2),0)</f>
        <v>0</v>
      </c>
      <c r="J72" s="27">
        <f t="shared" si="48"/>
        <v>0</v>
      </c>
      <c r="K72" s="24"/>
      <c r="L72" s="26">
        <f t="shared" si="49"/>
        <v>0</v>
      </c>
      <c r="M72" s="24"/>
      <c r="N72" s="26">
        <f t="shared" si="49"/>
        <v>0</v>
      </c>
      <c r="O72" s="24"/>
      <c r="P72" s="26">
        <f t="shared" si="50"/>
        <v>0</v>
      </c>
      <c r="Q72" s="24"/>
      <c r="R72" s="26">
        <f t="shared" si="51"/>
        <v>0</v>
      </c>
      <c r="S72" s="27">
        <f t="shared" si="52"/>
        <v>0</v>
      </c>
      <c r="T72" s="24"/>
      <c r="U72" s="26">
        <f t="shared" si="53"/>
        <v>0</v>
      </c>
    </row>
    <row r="73" spans="1:21" s="5" customFormat="1" ht="39" hidden="1" x14ac:dyDescent="0.35">
      <c r="A73" s="40">
        <v>37</v>
      </c>
      <c r="B73" s="23" t="s">
        <v>84</v>
      </c>
      <c r="C73" s="34">
        <f>'[2]2024_ВМП_ПР_был'!$F73</f>
        <v>0</v>
      </c>
      <c r="D73" s="25">
        <v>210952.09</v>
      </c>
      <c r="E73" s="30">
        <f t="shared" si="54"/>
        <v>0</v>
      </c>
      <c r="F73" s="34">
        <f t="shared" si="4"/>
        <v>0</v>
      </c>
      <c r="G73" s="34">
        <f>'[2]ФАКТ_за янв-АВГУСТ'!BT$21</f>
        <v>0</v>
      </c>
      <c r="H73" s="34"/>
      <c r="I73" s="39">
        <f t="shared" si="55"/>
        <v>0</v>
      </c>
      <c r="J73" s="27">
        <f t="shared" si="48"/>
        <v>0</v>
      </c>
      <c r="K73" s="24"/>
      <c r="L73" s="26">
        <f t="shared" si="49"/>
        <v>0</v>
      </c>
      <c r="M73" s="24"/>
      <c r="N73" s="26">
        <f t="shared" si="49"/>
        <v>0</v>
      </c>
      <c r="O73" s="24"/>
      <c r="P73" s="26">
        <f t="shared" si="50"/>
        <v>0</v>
      </c>
      <c r="Q73" s="24"/>
      <c r="R73" s="26">
        <f t="shared" si="51"/>
        <v>0</v>
      </c>
      <c r="S73" s="27">
        <f t="shared" si="52"/>
        <v>0</v>
      </c>
      <c r="T73" s="24"/>
      <c r="U73" s="26">
        <f t="shared" si="53"/>
        <v>0</v>
      </c>
    </row>
    <row r="74" spans="1:21" s="5" customFormat="1" ht="39" hidden="1" x14ac:dyDescent="0.35">
      <c r="A74" s="61">
        <v>38</v>
      </c>
      <c r="B74" s="62" t="s">
        <v>85</v>
      </c>
      <c r="C74" s="34">
        <f>'[2]2024_ВМП_ПР_был'!$F74</f>
        <v>0</v>
      </c>
      <c r="D74" s="25">
        <v>209713.19</v>
      </c>
      <c r="E74" s="30">
        <f t="shared" si="54"/>
        <v>0</v>
      </c>
      <c r="F74" s="34">
        <f t="shared" si="4"/>
        <v>0</v>
      </c>
      <c r="G74" s="34">
        <f>'[2]ФАКТ_за янв-АВГУСТ'!BU$21</f>
        <v>0</v>
      </c>
      <c r="H74" s="34"/>
      <c r="I74" s="39">
        <f t="shared" si="55"/>
        <v>0</v>
      </c>
      <c r="J74" s="27">
        <f t="shared" si="48"/>
        <v>0</v>
      </c>
      <c r="K74" s="24"/>
      <c r="L74" s="26">
        <f t="shared" si="49"/>
        <v>0</v>
      </c>
      <c r="M74" s="24"/>
      <c r="N74" s="26">
        <f t="shared" si="49"/>
        <v>0</v>
      </c>
      <c r="O74" s="24"/>
      <c r="P74" s="26">
        <f t="shared" si="50"/>
        <v>0</v>
      </c>
      <c r="Q74" s="24"/>
      <c r="R74" s="26">
        <f t="shared" si="51"/>
        <v>0</v>
      </c>
      <c r="S74" s="27">
        <f t="shared" si="52"/>
        <v>0</v>
      </c>
      <c r="T74" s="24"/>
      <c r="U74" s="26">
        <f t="shared" si="53"/>
        <v>0</v>
      </c>
    </row>
    <row r="75" spans="1:21" s="5" customFormat="1" ht="39" hidden="1" x14ac:dyDescent="0.35">
      <c r="A75" s="35">
        <v>39</v>
      </c>
      <c r="B75" s="36" t="s">
        <v>86</v>
      </c>
      <c r="C75" s="34">
        <f>'[2]2024_ВМП_ПР_был'!$F75</f>
        <v>0</v>
      </c>
      <c r="D75" s="25">
        <v>92597.96</v>
      </c>
      <c r="E75" s="30">
        <f t="shared" si="54"/>
        <v>0</v>
      </c>
      <c r="F75" s="34">
        <f t="shared" si="4"/>
        <v>0</v>
      </c>
      <c r="G75" s="34">
        <f>'[2]ФАКТ_за янв-АВГУСТ'!BV$21</f>
        <v>0</v>
      </c>
      <c r="H75" s="34"/>
      <c r="I75" s="39">
        <f t="shared" si="55"/>
        <v>0</v>
      </c>
      <c r="J75" s="27">
        <f t="shared" si="48"/>
        <v>0</v>
      </c>
      <c r="K75" s="24"/>
      <c r="L75" s="26">
        <f t="shared" si="49"/>
        <v>0</v>
      </c>
      <c r="M75" s="24"/>
      <c r="N75" s="26">
        <f t="shared" si="49"/>
        <v>0</v>
      </c>
      <c r="O75" s="24"/>
      <c r="P75" s="26">
        <f t="shared" si="50"/>
        <v>0</v>
      </c>
      <c r="Q75" s="24"/>
      <c r="R75" s="26">
        <f t="shared" si="51"/>
        <v>0</v>
      </c>
      <c r="S75" s="27">
        <f t="shared" si="52"/>
        <v>0</v>
      </c>
      <c r="T75" s="24"/>
      <c r="U75" s="26">
        <f t="shared" si="53"/>
        <v>0</v>
      </c>
    </row>
    <row r="76" spans="1:21" s="5" customFormat="1" ht="79.5" hidden="1" customHeight="1" x14ac:dyDescent="0.35">
      <c r="A76" s="35">
        <v>40</v>
      </c>
      <c r="B76" s="36" t="s">
        <v>87</v>
      </c>
      <c r="C76" s="34">
        <f>'[2]2024_ВМП_ПР_был'!$F76</f>
        <v>0</v>
      </c>
      <c r="D76" s="25">
        <v>203540.73</v>
      </c>
      <c r="E76" s="30">
        <f t="shared" si="54"/>
        <v>0</v>
      </c>
      <c r="F76" s="34">
        <f t="shared" si="4"/>
        <v>0</v>
      </c>
      <c r="G76" s="34">
        <f>'[2]ФАКТ_за янв-АВГУСТ'!BW$21</f>
        <v>0</v>
      </c>
      <c r="H76" s="34"/>
      <c r="I76" s="39">
        <f t="shared" si="55"/>
        <v>0</v>
      </c>
      <c r="J76" s="27">
        <f t="shared" si="48"/>
        <v>0</v>
      </c>
      <c r="K76" s="24"/>
      <c r="L76" s="26">
        <f t="shared" si="49"/>
        <v>0</v>
      </c>
      <c r="M76" s="24"/>
      <c r="N76" s="26">
        <f t="shared" si="49"/>
        <v>0</v>
      </c>
      <c r="O76" s="24"/>
      <c r="P76" s="26">
        <f t="shared" si="50"/>
        <v>0</v>
      </c>
      <c r="Q76" s="24"/>
      <c r="R76" s="26">
        <f t="shared" si="51"/>
        <v>0</v>
      </c>
      <c r="S76" s="27">
        <f t="shared" si="52"/>
        <v>0</v>
      </c>
      <c r="T76" s="24"/>
      <c r="U76" s="26">
        <f t="shared" si="53"/>
        <v>0</v>
      </c>
    </row>
    <row r="77" spans="1:21" s="5" customFormat="1" ht="79.5" hidden="1" customHeight="1" x14ac:dyDescent="0.35">
      <c r="A77" s="35">
        <v>41</v>
      </c>
      <c r="B77" s="36" t="s">
        <v>88</v>
      </c>
      <c r="C77" s="34">
        <f>'[2]2024_ВМП_ПР_был'!$F77</f>
        <v>0</v>
      </c>
      <c r="D77" s="25">
        <v>271740.52</v>
      </c>
      <c r="E77" s="30">
        <f t="shared" si="54"/>
        <v>0</v>
      </c>
      <c r="F77" s="34">
        <f>ROUND(C77/12*$Y$3,0)</f>
        <v>0</v>
      </c>
      <c r="G77" s="34">
        <f>'[2]ФАКТ_за янв-АВГУСТ'!BX$21</f>
        <v>0</v>
      </c>
      <c r="H77" s="34"/>
      <c r="I77" s="39">
        <f t="shared" si="55"/>
        <v>0</v>
      </c>
      <c r="J77" s="27">
        <f t="shared" si="48"/>
        <v>0</v>
      </c>
      <c r="K77" s="24"/>
      <c r="L77" s="26">
        <f t="shared" si="49"/>
        <v>0</v>
      </c>
      <c r="M77" s="24"/>
      <c r="N77" s="26">
        <f t="shared" si="49"/>
        <v>0</v>
      </c>
      <c r="O77" s="24"/>
      <c r="P77" s="26">
        <f t="shared" si="50"/>
        <v>0</v>
      </c>
      <c r="Q77" s="24"/>
      <c r="R77" s="26">
        <f t="shared" si="51"/>
        <v>0</v>
      </c>
      <c r="S77" s="27">
        <f t="shared" si="52"/>
        <v>0</v>
      </c>
      <c r="T77" s="24"/>
      <c r="U77" s="26">
        <f t="shared" si="53"/>
        <v>0</v>
      </c>
    </row>
    <row r="78" spans="1:21" s="5" customFormat="1" ht="26.25" hidden="1" customHeight="1" x14ac:dyDescent="0.35">
      <c r="A78" s="19"/>
      <c r="B78" s="19" t="s">
        <v>89</v>
      </c>
      <c r="C78" s="20">
        <f>C79</f>
        <v>0</v>
      </c>
      <c r="D78" s="21"/>
      <c r="E78" s="22">
        <f>E79</f>
        <v>0</v>
      </c>
      <c r="F78" s="20">
        <f>F79</f>
        <v>0</v>
      </c>
      <c r="G78" s="20">
        <f>G79</f>
        <v>0</v>
      </c>
      <c r="H78" s="20">
        <f>H79</f>
        <v>0</v>
      </c>
      <c r="I78" s="22">
        <f t="shared" si="55"/>
        <v>0</v>
      </c>
      <c r="J78" s="20">
        <f>J79</f>
        <v>0</v>
      </c>
      <c r="K78" s="20">
        <f>K79</f>
        <v>0</v>
      </c>
      <c r="L78" s="22">
        <f t="shared" ref="L78:R78" si="56">L79</f>
        <v>0</v>
      </c>
      <c r="M78" s="20">
        <f>M79</f>
        <v>0</v>
      </c>
      <c r="N78" s="22">
        <f t="shared" si="56"/>
        <v>0</v>
      </c>
      <c r="O78" s="20">
        <f>O79</f>
        <v>0</v>
      </c>
      <c r="P78" s="22">
        <f t="shared" si="56"/>
        <v>0</v>
      </c>
      <c r="Q78" s="20">
        <f>Q79</f>
        <v>0</v>
      </c>
      <c r="R78" s="22">
        <f t="shared" si="56"/>
        <v>0</v>
      </c>
      <c r="S78" s="20">
        <f>S79</f>
        <v>0</v>
      </c>
      <c r="T78" s="20">
        <f>T79</f>
        <v>0</v>
      </c>
      <c r="U78" s="22">
        <f>U79</f>
        <v>0</v>
      </c>
    </row>
    <row r="79" spans="1:21" s="5" customFormat="1" ht="97.5" hidden="1" x14ac:dyDescent="0.35">
      <c r="A79" s="41">
        <v>42</v>
      </c>
      <c r="B79" s="42" t="s">
        <v>90</v>
      </c>
      <c r="C79" s="63">
        <f>'[2]2024_ВМП_ПР_был'!$F79</f>
        <v>0</v>
      </c>
      <c r="D79" s="25">
        <v>164795.72</v>
      </c>
      <c r="E79" s="30">
        <f>ROUND(C79*$D79,2)</f>
        <v>0</v>
      </c>
      <c r="F79" s="34">
        <f>ROUND(C79/12*$Y$3,0)</f>
        <v>0</v>
      </c>
      <c r="G79" s="63">
        <f>'[2]ФАКТ_за янв-АВГУСТ'!BZ$21</f>
        <v>0</v>
      </c>
      <c r="H79" s="24"/>
      <c r="I79" s="99">
        <f t="shared" si="55"/>
        <v>0</v>
      </c>
      <c r="J79" s="27">
        <f>G79-F79</f>
        <v>0</v>
      </c>
      <c r="K79" s="24"/>
      <c r="L79" s="26">
        <f>ROUND(K79*$D79,2)</f>
        <v>0</v>
      </c>
      <c r="M79" s="24"/>
      <c r="N79" s="26">
        <f>ROUND(M79*$D79,2)</f>
        <v>0</v>
      </c>
      <c r="O79" s="24"/>
      <c r="P79" s="26">
        <f>ROUND(O79*$D79,2)</f>
        <v>0</v>
      </c>
      <c r="Q79" s="24"/>
      <c r="R79" s="26">
        <f>ROUND(Q79*$D79,2)</f>
        <v>0</v>
      </c>
      <c r="S79" s="27">
        <f>G79-C79</f>
        <v>0</v>
      </c>
      <c r="T79" s="24"/>
      <c r="U79" s="26">
        <f>ROUND(T79*$D79,2)</f>
        <v>0</v>
      </c>
    </row>
    <row r="80" spans="1:21" s="5" customFormat="1" ht="33.75" hidden="1" customHeight="1" x14ac:dyDescent="0.35">
      <c r="A80" s="64"/>
      <c r="B80" s="65" t="s">
        <v>91</v>
      </c>
      <c r="C80" s="66">
        <f>SUM(C81:C102)</f>
        <v>0</v>
      </c>
      <c r="D80" s="67"/>
      <c r="E80" s="68">
        <f>SUM(E81:E102)</f>
        <v>0</v>
      </c>
      <c r="F80" s="66">
        <f>SUM(F81:F102)</f>
        <v>0</v>
      </c>
      <c r="G80" s="66">
        <f>SUM(G81:G102)</f>
        <v>0</v>
      </c>
      <c r="H80" s="66">
        <f>SUM(H81:H102)</f>
        <v>0</v>
      </c>
      <c r="I80" s="68">
        <f t="shared" si="55"/>
        <v>0</v>
      </c>
      <c r="J80" s="66">
        <f t="shared" ref="J80:U80" si="57">SUM(J81:J102)</f>
        <v>0</v>
      </c>
      <c r="K80" s="66">
        <f t="shared" si="57"/>
        <v>0</v>
      </c>
      <c r="L80" s="68">
        <f t="shared" si="57"/>
        <v>0</v>
      </c>
      <c r="M80" s="66">
        <f t="shared" si="57"/>
        <v>0</v>
      </c>
      <c r="N80" s="68">
        <f t="shared" si="57"/>
        <v>0</v>
      </c>
      <c r="O80" s="66">
        <f t="shared" si="57"/>
        <v>0</v>
      </c>
      <c r="P80" s="68">
        <f t="shared" si="57"/>
        <v>0</v>
      </c>
      <c r="Q80" s="66">
        <f t="shared" si="57"/>
        <v>0</v>
      </c>
      <c r="R80" s="68">
        <f t="shared" si="57"/>
        <v>0</v>
      </c>
      <c r="S80" s="66">
        <f t="shared" si="57"/>
        <v>0</v>
      </c>
      <c r="T80" s="66">
        <f t="shared" si="57"/>
        <v>0</v>
      </c>
      <c r="U80" s="68">
        <f t="shared" si="57"/>
        <v>0</v>
      </c>
    </row>
    <row r="81" spans="1:21" s="5" customFormat="1" ht="39" hidden="1" customHeight="1" x14ac:dyDescent="0.35">
      <c r="A81" s="69">
        <v>43</v>
      </c>
      <c r="B81" s="70" t="s">
        <v>92</v>
      </c>
      <c r="C81" s="63">
        <f>'[2]2024_ВМП_ПР_был'!$F81</f>
        <v>0</v>
      </c>
      <c r="D81" s="25">
        <v>199918.5</v>
      </c>
      <c r="E81" s="30">
        <f t="shared" ref="E81:E102" si="58">ROUND(C81*$D81,2)</f>
        <v>0</v>
      </c>
      <c r="F81" s="34">
        <f t="shared" ref="F81:F102" si="59">ROUND(C81/12*$Y$3,0)</f>
        <v>0</v>
      </c>
      <c r="G81" s="63">
        <f>'[2]ФАКТ_за янв-АВГУСТ'!CB$21</f>
        <v>0</v>
      </c>
      <c r="H81" s="24"/>
      <c r="I81" s="99">
        <f t="shared" si="55"/>
        <v>0</v>
      </c>
      <c r="J81" s="27">
        <f t="shared" ref="J81:J102" si="60">G81-F81</f>
        <v>0</v>
      </c>
      <c r="K81" s="24"/>
      <c r="L81" s="26">
        <f t="shared" ref="L81:N96" si="61">ROUND(K81*$D81,2)</f>
        <v>0</v>
      </c>
      <c r="M81" s="24"/>
      <c r="N81" s="26">
        <f t="shared" si="61"/>
        <v>0</v>
      </c>
      <c r="O81" s="24"/>
      <c r="P81" s="26">
        <f t="shared" ref="P81:P102" si="62">ROUND(O81*$D81,2)</f>
        <v>0</v>
      </c>
      <c r="Q81" s="24"/>
      <c r="R81" s="26">
        <f t="shared" ref="R81:R102" si="63">ROUND(Q81*$D81,2)</f>
        <v>0</v>
      </c>
      <c r="S81" s="27">
        <f t="shared" ref="S81:S102" si="64">G81-C81</f>
        <v>0</v>
      </c>
      <c r="T81" s="24"/>
      <c r="U81" s="26">
        <f t="shared" ref="U81:U102" si="65">ROUND(T81*$D81,2)</f>
        <v>0</v>
      </c>
    </row>
    <row r="82" spans="1:21" s="5" customFormat="1" ht="39" hidden="1" x14ac:dyDescent="0.35">
      <c r="A82" s="69">
        <v>44</v>
      </c>
      <c r="B82" s="70" t="s">
        <v>92</v>
      </c>
      <c r="C82" s="63">
        <f>'[2]2024_ВМП_ПР_был'!$F82</f>
        <v>0</v>
      </c>
      <c r="D82" s="25">
        <v>230942.53</v>
      </c>
      <c r="E82" s="30">
        <f t="shared" si="58"/>
        <v>0</v>
      </c>
      <c r="F82" s="34">
        <f t="shared" si="59"/>
        <v>0</v>
      </c>
      <c r="G82" s="63">
        <f>'[2]ФАКТ_за янв-АВГУСТ'!CC$21</f>
        <v>0</v>
      </c>
      <c r="H82" s="24"/>
      <c r="I82" s="99">
        <f t="shared" si="55"/>
        <v>0</v>
      </c>
      <c r="J82" s="27">
        <f t="shared" si="60"/>
        <v>0</v>
      </c>
      <c r="K82" s="24"/>
      <c r="L82" s="26">
        <f t="shared" si="61"/>
        <v>0</v>
      </c>
      <c r="M82" s="24"/>
      <c r="N82" s="26">
        <f t="shared" si="61"/>
        <v>0</v>
      </c>
      <c r="O82" s="24"/>
      <c r="P82" s="26">
        <f t="shared" si="62"/>
        <v>0</v>
      </c>
      <c r="Q82" s="24"/>
      <c r="R82" s="26">
        <f t="shared" si="63"/>
        <v>0</v>
      </c>
      <c r="S82" s="27">
        <f t="shared" si="64"/>
        <v>0</v>
      </c>
      <c r="T82" s="24"/>
      <c r="U82" s="26">
        <f t="shared" si="65"/>
        <v>0</v>
      </c>
    </row>
    <row r="83" spans="1:21" s="5" customFormat="1" ht="39" hidden="1" x14ac:dyDescent="0.35">
      <c r="A83" s="69">
        <v>45</v>
      </c>
      <c r="B83" s="70" t="s">
        <v>92</v>
      </c>
      <c r="C83" s="63">
        <f>'[2]2024_ВМП_ПР_был'!$F83</f>
        <v>0</v>
      </c>
      <c r="D83" s="25">
        <v>261658.64</v>
      </c>
      <c r="E83" s="30">
        <f t="shared" si="58"/>
        <v>0</v>
      </c>
      <c r="F83" s="34">
        <f t="shared" si="59"/>
        <v>0</v>
      </c>
      <c r="G83" s="63">
        <f>'[2]ФАКТ_за янв-АВГУСТ'!CD$21</f>
        <v>0</v>
      </c>
      <c r="H83" s="24"/>
      <c r="I83" s="99">
        <f t="shared" si="55"/>
        <v>0</v>
      </c>
      <c r="J83" s="27">
        <f t="shared" si="60"/>
        <v>0</v>
      </c>
      <c r="K83" s="24"/>
      <c r="L83" s="26">
        <f t="shared" si="61"/>
        <v>0</v>
      </c>
      <c r="M83" s="24"/>
      <c r="N83" s="26">
        <f t="shared" si="61"/>
        <v>0</v>
      </c>
      <c r="O83" s="24"/>
      <c r="P83" s="26">
        <f t="shared" si="62"/>
        <v>0</v>
      </c>
      <c r="Q83" s="24"/>
      <c r="R83" s="26">
        <f t="shared" si="63"/>
        <v>0</v>
      </c>
      <c r="S83" s="27">
        <f t="shared" si="64"/>
        <v>0</v>
      </c>
      <c r="T83" s="24"/>
      <c r="U83" s="26">
        <f t="shared" si="65"/>
        <v>0</v>
      </c>
    </row>
    <row r="84" spans="1:21" s="5" customFormat="1" ht="39" hidden="1" x14ac:dyDescent="0.35">
      <c r="A84" s="69">
        <v>46</v>
      </c>
      <c r="B84" s="70" t="s">
        <v>92</v>
      </c>
      <c r="C84" s="63">
        <f>'[2]2024_ВМП_ПР_был'!$F84</f>
        <v>0</v>
      </c>
      <c r="D84" s="25">
        <v>148552.04999999999</v>
      </c>
      <c r="E84" s="30">
        <f t="shared" si="58"/>
        <v>0</v>
      </c>
      <c r="F84" s="34">
        <f t="shared" si="59"/>
        <v>0</v>
      </c>
      <c r="G84" s="63">
        <f>'[2]ФАКТ_за янв-АВГУСТ'!CE$21</f>
        <v>0</v>
      </c>
      <c r="H84" s="24"/>
      <c r="I84" s="99">
        <f t="shared" si="55"/>
        <v>0</v>
      </c>
      <c r="J84" s="27">
        <f t="shared" si="60"/>
        <v>0</v>
      </c>
      <c r="K84" s="24"/>
      <c r="L84" s="26">
        <f t="shared" si="61"/>
        <v>0</v>
      </c>
      <c r="M84" s="24"/>
      <c r="N84" s="26">
        <f t="shared" si="61"/>
        <v>0</v>
      </c>
      <c r="O84" s="24"/>
      <c r="P84" s="26">
        <f t="shared" si="62"/>
        <v>0</v>
      </c>
      <c r="Q84" s="24"/>
      <c r="R84" s="26">
        <f t="shared" si="63"/>
        <v>0</v>
      </c>
      <c r="S84" s="27">
        <f t="shared" si="64"/>
        <v>0</v>
      </c>
      <c r="T84" s="24"/>
      <c r="U84" s="26">
        <f t="shared" si="65"/>
        <v>0</v>
      </c>
    </row>
    <row r="85" spans="1:21" s="5" customFormat="1" ht="39" hidden="1" x14ac:dyDescent="0.35">
      <c r="A85" s="69">
        <v>47</v>
      </c>
      <c r="B85" s="70" t="s">
        <v>92</v>
      </c>
      <c r="C85" s="63">
        <f>'[2]2024_ВМП_ПР_был'!$F85</f>
        <v>0</v>
      </c>
      <c r="D85" s="25">
        <v>179601.95</v>
      </c>
      <c r="E85" s="30">
        <f t="shared" si="58"/>
        <v>0</v>
      </c>
      <c r="F85" s="34">
        <f t="shared" si="59"/>
        <v>0</v>
      </c>
      <c r="G85" s="63">
        <f>'[2]ФАКТ_за янв-АВГУСТ'!CF$21</f>
        <v>0</v>
      </c>
      <c r="H85" s="24"/>
      <c r="I85" s="99">
        <f t="shared" si="55"/>
        <v>0</v>
      </c>
      <c r="J85" s="27">
        <f t="shared" si="60"/>
        <v>0</v>
      </c>
      <c r="K85" s="24"/>
      <c r="L85" s="26">
        <f t="shared" si="61"/>
        <v>0</v>
      </c>
      <c r="M85" s="24"/>
      <c r="N85" s="26">
        <f t="shared" si="61"/>
        <v>0</v>
      </c>
      <c r="O85" s="24"/>
      <c r="P85" s="26">
        <f t="shared" si="62"/>
        <v>0</v>
      </c>
      <c r="Q85" s="24"/>
      <c r="R85" s="26">
        <f t="shared" si="63"/>
        <v>0</v>
      </c>
      <c r="S85" s="27">
        <f t="shared" si="64"/>
        <v>0</v>
      </c>
      <c r="T85" s="24"/>
      <c r="U85" s="26">
        <f t="shared" si="65"/>
        <v>0</v>
      </c>
    </row>
    <row r="86" spans="1:21" s="5" customFormat="1" ht="39.75" hidden="1" thickBot="1" x14ac:dyDescent="0.4">
      <c r="A86" s="71">
        <v>48</v>
      </c>
      <c r="B86" s="72" t="s">
        <v>92</v>
      </c>
      <c r="C86" s="73">
        <f>'[2]2024_ВМП_ПР_был'!$F86</f>
        <v>0</v>
      </c>
      <c r="D86" s="25">
        <v>223422.05</v>
      </c>
      <c r="E86" s="30">
        <f t="shared" si="58"/>
        <v>0</v>
      </c>
      <c r="F86" s="34">
        <f t="shared" si="59"/>
        <v>0</v>
      </c>
      <c r="G86" s="73">
        <f>'[2]ФАКТ_за янв-АВГУСТ'!CG$21</f>
        <v>0</v>
      </c>
      <c r="H86" s="24"/>
      <c r="I86" s="139">
        <f t="shared" si="55"/>
        <v>0</v>
      </c>
      <c r="J86" s="27">
        <f t="shared" si="60"/>
        <v>0</v>
      </c>
      <c r="K86" s="24"/>
      <c r="L86" s="26">
        <f t="shared" si="61"/>
        <v>0</v>
      </c>
      <c r="M86" s="24"/>
      <c r="N86" s="26">
        <f t="shared" si="61"/>
        <v>0</v>
      </c>
      <c r="O86" s="24"/>
      <c r="P86" s="26">
        <f t="shared" si="62"/>
        <v>0</v>
      </c>
      <c r="Q86" s="24"/>
      <c r="R86" s="26">
        <f t="shared" si="63"/>
        <v>0</v>
      </c>
      <c r="S86" s="27">
        <f t="shared" si="64"/>
        <v>0</v>
      </c>
      <c r="T86" s="24"/>
      <c r="U86" s="26">
        <f t="shared" si="65"/>
        <v>0</v>
      </c>
    </row>
    <row r="87" spans="1:21" s="5" customFormat="1" ht="39" hidden="1" customHeight="1" x14ac:dyDescent="0.35">
      <c r="A87" s="54">
        <v>49</v>
      </c>
      <c r="B87" s="75" t="s">
        <v>93</v>
      </c>
      <c r="C87" s="63">
        <f>'[2]2024_ВМП_ПР_был'!$F87</f>
        <v>0</v>
      </c>
      <c r="D87" s="25">
        <v>137173.76999999999</v>
      </c>
      <c r="E87" s="30">
        <f t="shared" si="58"/>
        <v>0</v>
      </c>
      <c r="F87" s="34">
        <f t="shared" si="59"/>
        <v>0</v>
      </c>
      <c r="G87" s="63">
        <f>'[2]ФАКТ_за янв-АВГУСТ'!CH$21</f>
        <v>0</v>
      </c>
      <c r="H87" s="24"/>
      <c r="I87" s="99">
        <f t="shared" si="55"/>
        <v>0</v>
      </c>
      <c r="J87" s="27">
        <f t="shared" si="60"/>
        <v>0</v>
      </c>
      <c r="K87" s="24"/>
      <c r="L87" s="26">
        <f t="shared" si="61"/>
        <v>0</v>
      </c>
      <c r="M87" s="24"/>
      <c r="N87" s="26">
        <f t="shared" si="61"/>
        <v>0</v>
      </c>
      <c r="O87" s="24"/>
      <c r="P87" s="26">
        <f t="shared" si="62"/>
        <v>0</v>
      </c>
      <c r="Q87" s="24"/>
      <c r="R87" s="26">
        <f t="shared" si="63"/>
        <v>0</v>
      </c>
      <c r="S87" s="27">
        <f t="shared" si="64"/>
        <v>0</v>
      </c>
      <c r="T87" s="24"/>
      <c r="U87" s="26">
        <f t="shared" si="65"/>
        <v>0</v>
      </c>
    </row>
    <row r="88" spans="1:21" s="5" customFormat="1" ht="39" hidden="1" x14ac:dyDescent="0.35">
      <c r="A88" s="54">
        <v>50</v>
      </c>
      <c r="B88" s="75" t="s">
        <v>94</v>
      </c>
      <c r="C88" s="76">
        <f>'[2]2024_ВМП_ПР_был'!$F88</f>
        <v>0</v>
      </c>
      <c r="D88" s="25">
        <v>162844.93</v>
      </c>
      <c r="E88" s="30">
        <f t="shared" si="58"/>
        <v>0</v>
      </c>
      <c r="F88" s="34">
        <f t="shared" si="59"/>
        <v>0</v>
      </c>
      <c r="G88" s="76">
        <f>'[2]ФАКТ_за янв-АВГУСТ'!CI$21</f>
        <v>0</v>
      </c>
      <c r="H88" s="24"/>
      <c r="I88" s="140">
        <f t="shared" si="55"/>
        <v>0</v>
      </c>
      <c r="J88" s="27">
        <f t="shared" si="60"/>
        <v>0</v>
      </c>
      <c r="K88" s="24"/>
      <c r="L88" s="26">
        <f t="shared" si="61"/>
        <v>0</v>
      </c>
      <c r="M88" s="24"/>
      <c r="N88" s="26">
        <f t="shared" si="61"/>
        <v>0</v>
      </c>
      <c r="O88" s="24"/>
      <c r="P88" s="26">
        <f t="shared" si="62"/>
        <v>0</v>
      </c>
      <c r="Q88" s="24"/>
      <c r="R88" s="26">
        <f t="shared" si="63"/>
        <v>0</v>
      </c>
      <c r="S88" s="27">
        <f t="shared" si="64"/>
        <v>0</v>
      </c>
      <c r="T88" s="24"/>
      <c r="U88" s="26">
        <f t="shared" si="65"/>
        <v>0</v>
      </c>
    </row>
    <row r="89" spans="1:21" s="5" customFormat="1" ht="39.75" hidden="1" thickBot="1" x14ac:dyDescent="0.4">
      <c r="A89" s="77">
        <v>51</v>
      </c>
      <c r="B89" s="78" t="s">
        <v>95</v>
      </c>
      <c r="C89" s="79">
        <f>'[2]2024_ВМП_ПР_был'!$F89</f>
        <v>0</v>
      </c>
      <c r="D89" s="25">
        <v>202279.17</v>
      </c>
      <c r="E89" s="30">
        <f t="shared" si="58"/>
        <v>0</v>
      </c>
      <c r="F89" s="34">
        <f t="shared" si="59"/>
        <v>0</v>
      </c>
      <c r="G89" s="79">
        <f>'[2]ФАКТ_за янв-АВГУСТ'!CJ$21</f>
        <v>0</v>
      </c>
      <c r="H89" s="24"/>
      <c r="I89" s="141">
        <f t="shared" si="55"/>
        <v>0</v>
      </c>
      <c r="J89" s="27">
        <f t="shared" si="60"/>
        <v>0</v>
      </c>
      <c r="K89" s="24"/>
      <c r="L89" s="26">
        <f t="shared" si="61"/>
        <v>0</v>
      </c>
      <c r="M89" s="24"/>
      <c r="N89" s="26">
        <f t="shared" si="61"/>
        <v>0</v>
      </c>
      <c r="O89" s="24"/>
      <c r="P89" s="26">
        <f t="shared" si="62"/>
        <v>0</v>
      </c>
      <c r="Q89" s="24"/>
      <c r="R89" s="26">
        <f t="shared" si="63"/>
        <v>0</v>
      </c>
      <c r="S89" s="27">
        <f t="shared" si="64"/>
        <v>0</v>
      </c>
      <c r="T89" s="24"/>
      <c r="U89" s="26">
        <f t="shared" si="65"/>
        <v>0</v>
      </c>
    </row>
    <row r="90" spans="1:21" s="5" customFormat="1" ht="58.5" hidden="1" x14ac:dyDescent="0.35">
      <c r="A90" s="80">
        <v>52</v>
      </c>
      <c r="B90" s="81" t="s">
        <v>96</v>
      </c>
      <c r="C90" s="82">
        <f>'[2]2024_ВМП_ПР_был'!$F90</f>
        <v>0</v>
      </c>
      <c r="D90" s="25">
        <v>287528.23</v>
      </c>
      <c r="E90" s="83">
        <f t="shared" si="58"/>
        <v>0</v>
      </c>
      <c r="F90" s="34">
        <f t="shared" si="59"/>
        <v>0</v>
      </c>
      <c r="G90" s="82">
        <f>'[2]ФАКТ_за янв-АВГУСТ'!CK$21</f>
        <v>0</v>
      </c>
      <c r="H90" s="24"/>
      <c r="I90" s="142">
        <f t="shared" si="55"/>
        <v>0</v>
      </c>
      <c r="J90" s="27">
        <f t="shared" si="60"/>
        <v>0</v>
      </c>
      <c r="K90" s="24"/>
      <c r="L90" s="26">
        <f t="shared" si="61"/>
        <v>0</v>
      </c>
      <c r="M90" s="24"/>
      <c r="N90" s="26">
        <f t="shared" si="61"/>
        <v>0</v>
      </c>
      <c r="O90" s="24"/>
      <c r="P90" s="26">
        <f t="shared" si="62"/>
        <v>0</v>
      </c>
      <c r="Q90" s="24"/>
      <c r="R90" s="26">
        <f t="shared" si="63"/>
        <v>0</v>
      </c>
      <c r="S90" s="27">
        <f t="shared" si="64"/>
        <v>0</v>
      </c>
      <c r="T90" s="24"/>
      <c r="U90" s="26">
        <f t="shared" si="65"/>
        <v>0</v>
      </c>
    </row>
    <row r="91" spans="1:21" s="5" customFormat="1" ht="58.5" hidden="1" x14ac:dyDescent="0.35">
      <c r="A91" s="85">
        <v>53</v>
      </c>
      <c r="B91" s="86" t="s">
        <v>97</v>
      </c>
      <c r="C91" s="87">
        <f>'[2]2024_ВМП_ПР_был'!$F91</f>
        <v>0</v>
      </c>
      <c r="D91" s="25">
        <v>313662.40999999997</v>
      </c>
      <c r="E91" s="83">
        <f t="shared" si="58"/>
        <v>0</v>
      </c>
      <c r="F91" s="34">
        <f t="shared" si="59"/>
        <v>0</v>
      </c>
      <c r="G91" s="87">
        <f>'[2]ФАКТ_за янв-АВГУСТ'!CL$21</f>
        <v>0</v>
      </c>
      <c r="H91" s="24"/>
      <c r="I91" s="83">
        <f t="shared" si="55"/>
        <v>0</v>
      </c>
      <c r="J91" s="27">
        <f t="shared" si="60"/>
        <v>0</v>
      </c>
      <c r="K91" s="24"/>
      <c r="L91" s="26">
        <f t="shared" si="61"/>
        <v>0</v>
      </c>
      <c r="M91" s="24"/>
      <c r="N91" s="26">
        <f t="shared" si="61"/>
        <v>0</v>
      </c>
      <c r="O91" s="24"/>
      <c r="P91" s="26">
        <f t="shared" si="62"/>
        <v>0</v>
      </c>
      <c r="Q91" s="24"/>
      <c r="R91" s="26">
        <f t="shared" si="63"/>
        <v>0</v>
      </c>
      <c r="S91" s="27">
        <f t="shared" si="64"/>
        <v>0</v>
      </c>
      <c r="T91" s="24"/>
      <c r="U91" s="26">
        <f t="shared" si="65"/>
        <v>0</v>
      </c>
    </row>
    <row r="92" spans="1:21" s="5" customFormat="1" ht="58.5" hidden="1" x14ac:dyDescent="0.35">
      <c r="A92" s="85">
        <v>54</v>
      </c>
      <c r="B92" s="86" t="s">
        <v>98</v>
      </c>
      <c r="C92" s="87">
        <f>'[2]2024_ВМП_ПР_был'!$F92</f>
        <v>0</v>
      </c>
      <c r="D92" s="25">
        <v>344529.91999999998</v>
      </c>
      <c r="E92" s="83">
        <f t="shared" si="58"/>
        <v>0</v>
      </c>
      <c r="F92" s="34">
        <f t="shared" si="59"/>
        <v>0</v>
      </c>
      <c r="G92" s="87">
        <f>'[2]ФАКТ_за янв-АВГУСТ'!CM$21</f>
        <v>0</v>
      </c>
      <c r="H92" s="24"/>
      <c r="I92" s="83">
        <f t="shared" si="55"/>
        <v>0</v>
      </c>
      <c r="J92" s="27">
        <f t="shared" si="60"/>
        <v>0</v>
      </c>
      <c r="K92" s="24"/>
      <c r="L92" s="26">
        <f t="shared" si="61"/>
        <v>0</v>
      </c>
      <c r="M92" s="24"/>
      <c r="N92" s="26">
        <f t="shared" si="61"/>
        <v>0</v>
      </c>
      <c r="O92" s="24"/>
      <c r="P92" s="26">
        <f t="shared" si="62"/>
        <v>0</v>
      </c>
      <c r="Q92" s="24"/>
      <c r="R92" s="26">
        <f t="shared" si="63"/>
        <v>0</v>
      </c>
      <c r="S92" s="27">
        <f t="shared" si="64"/>
        <v>0</v>
      </c>
      <c r="T92" s="24"/>
      <c r="U92" s="26">
        <f t="shared" si="65"/>
        <v>0</v>
      </c>
    </row>
    <row r="93" spans="1:21" s="5" customFormat="1" ht="39" hidden="1" customHeight="1" x14ac:dyDescent="0.35">
      <c r="A93" s="88">
        <v>55</v>
      </c>
      <c r="B93" s="89" t="s">
        <v>99</v>
      </c>
      <c r="C93" s="63">
        <f>'[2]2024_ВМП_ПР_был'!$F93</f>
        <v>0</v>
      </c>
      <c r="D93" s="25">
        <v>171226.47</v>
      </c>
      <c r="E93" s="30">
        <f t="shared" si="58"/>
        <v>0</v>
      </c>
      <c r="F93" s="34">
        <f t="shared" si="59"/>
        <v>0</v>
      </c>
      <c r="G93" s="63">
        <f>'[2]ФАКТ_за янв-АВГУСТ'!CN$21</f>
        <v>0</v>
      </c>
      <c r="H93" s="24"/>
      <c r="I93" s="99">
        <f t="shared" si="55"/>
        <v>0</v>
      </c>
      <c r="J93" s="27">
        <f t="shared" si="60"/>
        <v>0</v>
      </c>
      <c r="K93" s="24"/>
      <c r="L93" s="26">
        <f t="shared" si="61"/>
        <v>0</v>
      </c>
      <c r="M93" s="24"/>
      <c r="N93" s="26">
        <f t="shared" si="61"/>
        <v>0</v>
      </c>
      <c r="O93" s="24"/>
      <c r="P93" s="26">
        <f t="shared" si="62"/>
        <v>0</v>
      </c>
      <c r="Q93" s="24"/>
      <c r="R93" s="26">
        <f t="shared" si="63"/>
        <v>0</v>
      </c>
      <c r="S93" s="27">
        <f t="shared" si="64"/>
        <v>0</v>
      </c>
      <c r="T93" s="24"/>
      <c r="U93" s="26">
        <f t="shared" si="65"/>
        <v>0</v>
      </c>
    </row>
    <row r="94" spans="1:21" s="5" customFormat="1" ht="39" hidden="1" x14ac:dyDescent="0.35">
      <c r="A94" s="88">
        <v>56</v>
      </c>
      <c r="B94" s="89" t="s">
        <v>100</v>
      </c>
      <c r="C94" s="34">
        <f>'[2]2024_ВМП_ПР_был'!$F94</f>
        <v>0</v>
      </c>
      <c r="D94" s="25">
        <v>319060.95</v>
      </c>
      <c r="E94" s="39">
        <f t="shared" si="58"/>
        <v>0</v>
      </c>
      <c r="F94" s="34">
        <f t="shared" si="59"/>
        <v>0</v>
      </c>
      <c r="G94" s="34">
        <f>'[2]ФАКТ_за янв-АВГУСТ'!CO$21</f>
        <v>0</v>
      </c>
      <c r="H94" s="24"/>
      <c r="I94" s="39">
        <f t="shared" si="55"/>
        <v>0</v>
      </c>
      <c r="J94" s="27">
        <f t="shared" si="60"/>
        <v>0</v>
      </c>
      <c r="K94" s="24"/>
      <c r="L94" s="26">
        <f t="shared" si="61"/>
        <v>0</v>
      </c>
      <c r="M94" s="24"/>
      <c r="N94" s="26">
        <f t="shared" si="61"/>
        <v>0</v>
      </c>
      <c r="O94" s="24"/>
      <c r="P94" s="26">
        <f t="shared" si="62"/>
        <v>0</v>
      </c>
      <c r="Q94" s="24"/>
      <c r="R94" s="26">
        <f t="shared" si="63"/>
        <v>0</v>
      </c>
      <c r="S94" s="27">
        <f t="shared" si="64"/>
        <v>0</v>
      </c>
      <c r="T94" s="24"/>
      <c r="U94" s="26">
        <f t="shared" si="65"/>
        <v>0</v>
      </c>
    </row>
    <row r="95" spans="1:21" s="5" customFormat="1" hidden="1" thickBot="1" x14ac:dyDescent="0.4">
      <c r="A95" s="90">
        <v>57</v>
      </c>
      <c r="B95" s="91" t="s">
        <v>101</v>
      </c>
      <c r="C95" s="73">
        <f>'[2]2024_ВМП_ПР_был'!$F95</f>
        <v>0</v>
      </c>
      <c r="D95" s="25">
        <v>256834.25</v>
      </c>
      <c r="E95" s="30">
        <f t="shared" si="58"/>
        <v>0</v>
      </c>
      <c r="F95" s="34">
        <f t="shared" si="59"/>
        <v>0</v>
      </c>
      <c r="G95" s="73">
        <f>'[2]ФАКТ_за янв-АВГУСТ'!CP$21</f>
        <v>0</v>
      </c>
      <c r="H95" s="24"/>
      <c r="I95" s="139">
        <f t="shared" si="55"/>
        <v>0</v>
      </c>
      <c r="J95" s="27">
        <f t="shared" si="60"/>
        <v>0</v>
      </c>
      <c r="K95" s="24"/>
      <c r="L95" s="26">
        <f t="shared" si="61"/>
        <v>0</v>
      </c>
      <c r="M95" s="24"/>
      <c r="N95" s="26">
        <f t="shared" si="61"/>
        <v>0</v>
      </c>
      <c r="O95" s="24"/>
      <c r="P95" s="26">
        <f t="shared" si="62"/>
        <v>0</v>
      </c>
      <c r="Q95" s="24"/>
      <c r="R95" s="26">
        <f t="shared" si="63"/>
        <v>0</v>
      </c>
      <c r="S95" s="27">
        <f t="shared" si="64"/>
        <v>0</v>
      </c>
      <c r="T95" s="24"/>
      <c r="U95" s="26">
        <f t="shared" si="65"/>
        <v>0</v>
      </c>
    </row>
    <row r="96" spans="1:21" s="5" customFormat="1" ht="26.25" hidden="1" customHeight="1" x14ac:dyDescent="0.35">
      <c r="A96" s="92">
        <v>58</v>
      </c>
      <c r="B96" s="93" t="s">
        <v>102</v>
      </c>
      <c r="C96" s="94">
        <f>'[2]2024_ВМП_ПР_был'!$F96</f>
        <v>0</v>
      </c>
      <c r="D96" s="25">
        <v>813036.14</v>
      </c>
      <c r="E96" s="30">
        <f t="shared" si="58"/>
        <v>0</v>
      </c>
      <c r="F96" s="34">
        <f t="shared" si="59"/>
        <v>0</v>
      </c>
      <c r="G96" s="94">
        <f>'[2]ФАКТ_за янв-АВГУСТ'!CQ$21</f>
        <v>0</v>
      </c>
      <c r="H96" s="24"/>
      <c r="I96" s="143">
        <f t="shared" si="55"/>
        <v>0</v>
      </c>
      <c r="J96" s="27">
        <f t="shared" si="60"/>
        <v>0</v>
      </c>
      <c r="K96" s="24"/>
      <c r="L96" s="26">
        <f t="shared" si="61"/>
        <v>0</v>
      </c>
      <c r="M96" s="24"/>
      <c r="N96" s="26">
        <f t="shared" si="61"/>
        <v>0</v>
      </c>
      <c r="O96" s="24"/>
      <c r="P96" s="26">
        <f t="shared" si="62"/>
        <v>0</v>
      </c>
      <c r="Q96" s="24"/>
      <c r="R96" s="26">
        <f t="shared" si="63"/>
        <v>0</v>
      </c>
      <c r="S96" s="27">
        <f t="shared" si="64"/>
        <v>0</v>
      </c>
      <c r="T96" s="24"/>
      <c r="U96" s="26">
        <f t="shared" si="65"/>
        <v>0</v>
      </c>
    </row>
    <row r="97" spans="1:21" s="5" customFormat="1" ht="39" hidden="1" x14ac:dyDescent="0.35">
      <c r="A97" s="95">
        <v>59</v>
      </c>
      <c r="B97" s="96" t="s">
        <v>103</v>
      </c>
      <c r="C97" s="34">
        <f>'[2]2024_ВМП_ПР_был'!$F97</f>
        <v>0</v>
      </c>
      <c r="D97" s="25">
        <v>447048.42</v>
      </c>
      <c r="E97" s="30">
        <f t="shared" si="58"/>
        <v>0</v>
      </c>
      <c r="F97" s="34">
        <f t="shared" si="59"/>
        <v>0</v>
      </c>
      <c r="G97" s="34">
        <f>'[2]ФАКТ_за янв-АВГУСТ'!CR$21</f>
        <v>0</v>
      </c>
      <c r="H97" s="24"/>
      <c r="I97" s="39">
        <f t="shared" si="55"/>
        <v>0</v>
      </c>
      <c r="J97" s="27">
        <f t="shared" si="60"/>
        <v>0</v>
      </c>
      <c r="K97" s="24"/>
      <c r="L97" s="26">
        <f t="shared" ref="L97:N102" si="66">ROUND(K97*$D97,2)</f>
        <v>0</v>
      </c>
      <c r="M97" s="24"/>
      <c r="N97" s="26">
        <f t="shared" si="66"/>
        <v>0</v>
      </c>
      <c r="O97" s="24"/>
      <c r="P97" s="26">
        <f t="shared" si="62"/>
        <v>0</v>
      </c>
      <c r="Q97" s="24"/>
      <c r="R97" s="26">
        <f t="shared" si="63"/>
        <v>0</v>
      </c>
      <c r="S97" s="27">
        <f t="shared" si="64"/>
        <v>0</v>
      </c>
      <c r="T97" s="24"/>
      <c r="U97" s="26">
        <f t="shared" si="65"/>
        <v>0</v>
      </c>
    </row>
    <row r="98" spans="1:21" s="5" customFormat="1" ht="39" hidden="1" x14ac:dyDescent="0.35">
      <c r="A98" s="35">
        <v>60</v>
      </c>
      <c r="B98" s="36" t="s">
        <v>104</v>
      </c>
      <c r="C98" s="97">
        <f>'[2]2024_ВМП_ПР_был'!$F98</f>
        <v>0</v>
      </c>
      <c r="D98" s="29">
        <v>393373.95</v>
      </c>
      <c r="E98" s="30">
        <f t="shared" si="58"/>
        <v>0</v>
      </c>
      <c r="F98" s="34">
        <f t="shared" si="59"/>
        <v>0</v>
      </c>
      <c r="G98" s="97">
        <f>'[2]ФАКТ_за янв-АВГУСТ'!CS$21</f>
        <v>0</v>
      </c>
      <c r="H98" s="24"/>
      <c r="I98" s="144">
        <f t="shared" si="55"/>
        <v>0</v>
      </c>
      <c r="J98" s="27">
        <f t="shared" si="60"/>
        <v>0</v>
      </c>
      <c r="K98" s="24"/>
      <c r="L98" s="26">
        <f t="shared" si="66"/>
        <v>0</v>
      </c>
      <c r="M98" s="24"/>
      <c r="N98" s="26">
        <f t="shared" si="66"/>
        <v>0</v>
      </c>
      <c r="O98" s="24"/>
      <c r="P98" s="26">
        <f t="shared" si="62"/>
        <v>0</v>
      </c>
      <c r="Q98" s="24"/>
      <c r="R98" s="26">
        <f t="shared" si="63"/>
        <v>0</v>
      </c>
      <c r="S98" s="27">
        <f t="shared" si="64"/>
        <v>0</v>
      </c>
      <c r="T98" s="24"/>
      <c r="U98" s="26">
        <f t="shared" si="65"/>
        <v>0</v>
      </c>
    </row>
    <row r="99" spans="1:21" s="5" customFormat="1" ht="26.25" hidden="1" customHeight="1" x14ac:dyDescent="0.35">
      <c r="A99" s="35">
        <v>61</v>
      </c>
      <c r="B99" s="36" t="s">
        <v>105</v>
      </c>
      <c r="C99" s="31">
        <f>'[2]2024_ВМП_ПР_был'!$F99</f>
        <v>0</v>
      </c>
      <c r="D99" s="29">
        <v>575674.23</v>
      </c>
      <c r="E99" s="30">
        <f t="shared" si="58"/>
        <v>0</v>
      </c>
      <c r="F99" s="34">
        <f t="shared" si="59"/>
        <v>0</v>
      </c>
      <c r="G99" s="31">
        <f>'[2]ФАКТ_за янв-АВГУСТ'!CT$21</f>
        <v>0</v>
      </c>
      <c r="H99" s="24"/>
      <c r="I99" s="30">
        <f t="shared" si="55"/>
        <v>0</v>
      </c>
      <c r="J99" s="27">
        <f t="shared" si="60"/>
        <v>0</v>
      </c>
      <c r="K99" s="24"/>
      <c r="L99" s="26">
        <f t="shared" si="66"/>
        <v>0</v>
      </c>
      <c r="M99" s="24"/>
      <c r="N99" s="26">
        <f t="shared" si="66"/>
        <v>0</v>
      </c>
      <c r="O99" s="24"/>
      <c r="P99" s="26">
        <f t="shared" si="62"/>
        <v>0</v>
      </c>
      <c r="Q99" s="24"/>
      <c r="R99" s="26">
        <f t="shared" si="63"/>
        <v>0</v>
      </c>
      <c r="S99" s="27">
        <f t="shared" si="64"/>
        <v>0</v>
      </c>
      <c r="T99" s="24"/>
      <c r="U99" s="26">
        <f t="shared" si="65"/>
        <v>0</v>
      </c>
    </row>
    <row r="100" spans="1:21" s="5" customFormat="1" ht="26.25" hidden="1" customHeight="1" x14ac:dyDescent="0.35">
      <c r="A100" s="35">
        <v>62</v>
      </c>
      <c r="B100" s="36" t="s">
        <v>106</v>
      </c>
      <c r="C100" s="31">
        <f>'[2]2024_ВМП_ПР_был'!$F100</f>
        <v>0</v>
      </c>
      <c r="D100" s="29">
        <v>638784.86</v>
      </c>
      <c r="E100" s="30">
        <f t="shared" si="58"/>
        <v>0</v>
      </c>
      <c r="F100" s="34">
        <f t="shared" si="59"/>
        <v>0</v>
      </c>
      <c r="G100" s="31">
        <f>'[2]ФАКТ_за янв-АВГУСТ'!CU$21</f>
        <v>0</v>
      </c>
      <c r="H100" s="24"/>
      <c r="I100" s="30">
        <f t="shared" si="55"/>
        <v>0</v>
      </c>
      <c r="J100" s="27">
        <f t="shared" si="60"/>
        <v>0</v>
      </c>
      <c r="K100" s="24"/>
      <c r="L100" s="26">
        <f t="shared" si="66"/>
        <v>0</v>
      </c>
      <c r="M100" s="24"/>
      <c r="N100" s="26">
        <f t="shared" si="66"/>
        <v>0</v>
      </c>
      <c r="O100" s="24"/>
      <c r="P100" s="26">
        <f t="shared" si="62"/>
        <v>0</v>
      </c>
      <c r="Q100" s="24"/>
      <c r="R100" s="26">
        <f t="shared" si="63"/>
        <v>0</v>
      </c>
      <c r="S100" s="27">
        <f t="shared" si="64"/>
        <v>0</v>
      </c>
      <c r="T100" s="24"/>
      <c r="U100" s="26">
        <f t="shared" si="65"/>
        <v>0</v>
      </c>
    </row>
    <row r="101" spans="1:21" s="5" customFormat="1" ht="26.25" hidden="1" customHeight="1" x14ac:dyDescent="0.35">
      <c r="A101" s="35">
        <v>63</v>
      </c>
      <c r="B101" s="36" t="s">
        <v>107</v>
      </c>
      <c r="C101" s="31">
        <f>'[2]2024_ВМП_ПР_был'!$F101</f>
        <v>0</v>
      </c>
      <c r="D101" s="29">
        <v>640799.04</v>
      </c>
      <c r="E101" s="30">
        <f t="shared" si="58"/>
        <v>0</v>
      </c>
      <c r="F101" s="34">
        <f t="shared" si="59"/>
        <v>0</v>
      </c>
      <c r="G101" s="31">
        <f>'[2]ФАКТ_за янв-АВГУСТ'!CV$21</f>
        <v>0</v>
      </c>
      <c r="H101" s="31"/>
      <c r="I101" s="30">
        <f t="shared" si="55"/>
        <v>0</v>
      </c>
      <c r="J101" s="27">
        <f t="shared" si="60"/>
        <v>0</v>
      </c>
      <c r="K101" s="24"/>
      <c r="L101" s="26">
        <f t="shared" si="66"/>
        <v>0</v>
      </c>
      <c r="M101" s="24"/>
      <c r="N101" s="26">
        <f t="shared" si="66"/>
        <v>0</v>
      </c>
      <c r="O101" s="24"/>
      <c r="P101" s="26">
        <f t="shared" si="62"/>
        <v>0</v>
      </c>
      <c r="Q101" s="24"/>
      <c r="R101" s="26">
        <f t="shared" si="63"/>
        <v>0</v>
      </c>
      <c r="S101" s="27">
        <f t="shared" si="64"/>
        <v>0</v>
      </c>
      <c r="T101" s="24"/>
      <c r="U101" s="26">
        <f t="shared" si="65"/>
        <v>0</v>
      </c>
    </row>
    <row r="102" spans="1:21" s="5" customFormat="1" ht="39" hidden="1" x14ac:dyDescent="0.35">
      <c r="A102" s="35">
        <v>64</v>
      </c>
      <c r="B102" s="36" t="s">
        <v>108</v>
      </c>
      <c r="C102" s="31">
        <f>'[2]2024_ВМП_ПР_был'!$F102</f>
        <v>0</v>
      </c>
      <c r="D102" s="29">
        <v>430487.2</v>
      </c>
      <c r="E102" s="30">
        <f t="shared" si="58"/>
        <v>0</v>
      </c>
      <c r="F102" s="34">
        <f t="shared" si="59"/>
        <v>0</v>
      </c>
      <c r="G102" s="31">
        <f>'[2]ФАКТ_за янв-АВГУСТ'!CW$21</f>
        <v>0</v>
      </c>
      <c r="H102" s="24"/>
      <c r="I102" s="30">
        <f t="shared" si="55"/>
        <v>0</v>
      </c>
      <c r="J102" s="27">
        <f t="shared" si="60"/>
        <v>0</v>
      </c>
      <c r="K102" s="24"/>
      <c r="L102" s="26">
        <f t="shared" si="66"/>
        <v>0</v>
      </c>
      <c r="M102" s="24"/>
      <c r="N102" s="26">
        <f t="shared" si="66"/>
        <v>0</v>
      </c>
      <c r="O102" s="24"/>
      <c r="P102" s="26">
        <f t="shared" si="62"/>
        <v>0</v>
      </c>
      <c r="Q102" s="24"/>
      <c r="R102" s="26">
        <f t="shared" si="63"/>
        <v>0</v>
      </c>
      <c r="S102" s="27">
        <f t="shared" si="64"/>
        <v>0</v>
      </c>
      <c r="T102" s="24"/>
      <c r="U102" s="26">
        <f t="shared" si="65"/>
        <v>0</v>
      </c>
    </row>
    <row r="103" spans="1:21" s="5" customFormat="1" ht="26.25" hidden="1" customHeight="1" x14ac:dyDescent="0.35">
      <c r="A103" s="19"/>
      <c r="B103" s="19" t="s">
        <v>109</v>
      </c>
      <c r="C103" s="20">
        <f>SUM(C104:C106)</f>
        <v>0</v>
      </c>
      <c r="D103" s="21"/>
      <c r="E103" s="22">
        <f t="shared" ref="E103:U103" si="67">SUM(E104:E106)</f>
        <v>0</v>
      </c>
      <c r="F103" s="20">
        <f t="shared" si="67"/>
        <v>0</v>
      </c>
      <c r="G103" s="20">
        <f t="shared" si="67"/>
        <v>0</v>
      </c>
      <c r="H103" s="20">
        <f t="shared" si="67"/>
        <v>0</v>
      </c>
      <c r="I103" s="22">
        <f t="shared" si="55"/>
        <v>0</v>
      </c>
      <c r="J103" s="20">
        <f t="shared" si="67"/>
        <v>0</v>
      </c>
      <c r="K103" s="20">
        <f t="shared" si="67"/>
        <v>0</v>
      </c>
      <c r="L103" s="22">
        <f t="shared" si="67"/>
        <v>0</v>
      </c>
      <c r="M103" s="20">
        <f t="shared" si="67"/>
        <v>0</v>
      </c>
      <c r="N103" s="22">
        <f t="shared" si="67"/>
        <v>0</v>
      </c>
      <c r="O103" s="20">
        <f t="shared" si="67"/>
        <v>0</v>
      </c>
      <c r="P103" s="22">
        <f t="shared" si="67"/>
        <v>0</v>
      </c>
      <c r="Q103" s="20">
        <f t="shared" si="67"/>
        <v>0</v>
      </c>
      <c r="R103" s="22">
        <f t="shared" si="67"/>
        <v>0</v>
      </c>
      <c r="S103" s="20">
        <f t="shared" si="67"/>
        <v>0</v>
      </c>
      <c r="T103" s="20">
        <f t="shared" si="67"/>
        <v>0</v>
      </c>
      <c r="U103" s="22">
        <f t="shared" si="67"/>
        <v>0</v>
      </c>
    </row>
    <row r="104" spans="1:21" s="5" customFormat="1" ht="33" hidden="1" customHeight="1" x14ac:dyDescent="0.35">
      <c r="A104" s="163">
        <v>65</v>
      </c>
      <c r="B104" s="28" t="s">
        <v>110</v>
      </c>
      <c r="C104" s="63">
        <f>'[2]2024_ВМП_ПР_был'!$F104</f>
        <v>0</v>
      </c>
      <c r="D104" s="25">
        <v>176671.66</v>
      </c>
      <c r="E104" s="30">
        <f>ROUND(C104*$D104,2)</f>
        <v>0</v>
      </c>
      <c r="F104" s="34">
        <f>ROUND(C104/12*$Y$3,0)</f>
        <v>0</v>
      </c>
      <c r="G104" s="63">
        <f>'[2]ФАКТ_за янв-АВГУСТ'!CY$21</f>
        <v>0</v>
      </c>
      <c r="H104" s="24"/>
      <c r="I104" s="99">
        <f t="shared" si="55"/>
        <v>0</v>
      </c>
      <c r="J104" s="27">
        <f>G104-F104</f>
        <v>0</v>
      </c>
      <c r="K104" s="24"/>
      <c r="L104" s="26">
        <f t="shared" ref="L104:N106" si="68">ROUND(K104*$D104,2)</f>
        <v>0</v>
      </c>
      <c r="M104" s="24"/>
      <c r="N104" s="26">
        <f t="shared" si="68"/>
        <v>0</v>
      </c>
      <c r="O104" s="24"/>
      <c r="P104" s="26">
        <f>ROUND(O104*$D104,2)</f>
        <v>0</v>
      </c>
      <c r="Q104" s="24"/>
      <c r="R104" s="26">
        <f>ROUND(Q104*$D104,2)</f>
        <v>0</v>
      </c>
      <c r="S104" s="27">
        <f>G104-C104</f>
        <v>0</v>
      </c>
      <c r="T104" s="24"/>
      <c r="U104" s="26">
        <f>ROUND(T104*$D104,2)</f>
        <v>0</v>
      </c>
    </row>
    <row r="105" spans="1:21" s="5" customFormat="1" ht="33" hidden="1" customHeight="1" x14ac:dyDescent="0.35">
      <c r="A105" s="165"/>
      <c r="B105" s="98" t="s">
        <v>111</v>
      </c>
      <c r="C105" s="63">
        <f>'[2]2024_ВМП_ПР_был'!$F105</f>
        <v>0</v>
      </c>
      <c r="D105" s="29">
        <v>176671.66</v>
      </c>
      <c r="E105" s="99">
        <f>ROUND(C105*$D105,2)</f>
        <v>0</v>
      </c>
      <c r="F105" s="34">
        <f>ROUND(C105/12*$Y$3,0)</f>
        <v>0</v>
      </c>
      <c r="G105" s="63">
        <f>'[2]ФАКТ_за янв-АВГУСТ'!CZ$21</f>
        <v>0</v>
      </c>
      <c r="H105" s="24"/>
      <c r="I105" s="99">
        <f t="shared" si="55"/>
        <v>0</v>
      </c>
      <c r="J105" s="27">
        <f>G105-F105</f>
        <v>0</v>
      </c>
      <c r="K105" s="24"/>
      <c r="L105" s="26">
        <f t="shared" si="68"/>
        <v>0</v>
      </c>
      <c r="M105" s="24"/>
      <c r="N105" s="26">
        <f t="shared" si="68"/>
        <v>0</v>
      </c>
      <c r="O105" s="24"/>
      <c r="P105" s="26">
        <f>ROUND(O105*$D105,2)</f>
        <v>0</v>
      </c>
      <c r="Q105" s="24"/>
      <c r="R105" s="26">
        <f>ROUND(Q105*$D105,2)</f>
        <v>0</v>
      </c>
      <c r="S105" s="27">
        <f>G105-C105</f>
        <v>0</v>
      </c>
      <c r="T105" s="24"/>
      <c r="U105" s="26">
        <f>ROUND(T105*$D105,2)</f>
        <v>0</v>
      </c>
    </row>
    <row r="106" spans="1:21" s="5" customFormat="1" ht="33" hidden="1" customHeight="1" x14ac:dyDescent="0.35">
      <c r="A106" s="56">
        <v>66</v>
      </c>
      <c r="B106" s="33" t="s">
        <v>112</v>
      </c>
      <c r="C106" s="63">
        <f>'[2]2024_ВМП_ПР_был'!$F106</f>
        <v>0</v>
      </c>
      <c r="D106" s="25">
        <v>307530.05</v>
      </c>
      <c r="E106" s="30">
        <f>ROUND(C106*$D106,2)</f>
        <v>0</v>
      </c>
      <c r="F106" s="34">
        <f>ROUND(C106/12*$Y$3,0)</f>
        <v>0</v>
      </c>
      <c r="G106" s="63">
        <f>'[2]ФАКТ_за янв-АВГУСТ'!DA$21</f>
        <v>0</v>
      </c>
      <c r="H106" s="24"/>
      <c r="I106" s="99">
        <f t="shared" si="55"/>
        <v>0</v>
      </c>
      <c r="J106" s="27">
        <f>G106-F106</f>
        <v>0</v>
      </c>
      <c r="K106" s="24"/>
      <c r="L106" s="26">
        <f t="shared" si="68"/>
        <v>0</v>
      </c>
      <c r="M106" s="24"/>
      <c r="N106" s="26">
        <f t="shared" si="68"/>
        <v>0</v>
      </c>
      <c r="O106" s="24"/>
      <c r="P106" s="26">
        <f>ROUND(O106*$D106,2)</f>
        <v>0</v>
      </c>
      <c r="Q106" s="24"/>
      <c r="R106" s="26">
        <f>ROUND(Q106*$D106,2)</f>
        <v>0</v>
      </c>
      <c r="S106" s="27">
        <f>G106-C106</f>
        <v>0</v>
      </c>
      <c r="T106" s="24"/>
      <c r="U106" s="26">
        <f>ROUND(T106*$D106,2)</f>
        <v>0</v>
      </c>
    </row>
    <row r="107" spans="1:21" s="5" customFormat="1" ht="26.25" hidden="1" customHeight="1" x14ac:dyDescent="0.35">
      <c r="A107" s="19"/>
      <c r="B107" s="19" t="s">
        <v>113</v>
      </c>
      <c r="C107" s="20">
        <f>SUM(C108:C117)</f>
        <v>0</v>
      </c>
      <c r="D107" s="21"/>
      <c r="E107" s="22">
        <f>SUM(E108:E117)</f>
        <v>0</v>
      </c>
      <c r="F107" s="20">
        <f>SUM(F108:F117)</f>
        <v>0</v>
      </c>
      <c r="G107" s="20">
        <f>SUM(G108:G117)</f>
        <v>0</v>
      </c>
      <c r="H107" s="20">
        <f>SUM(H108:H117)</f>
        <v>0</v>
      </c>
      <c r="I107" s="22">
        <f t="shared" si="55"/>
        <v>0</v>
      </c>
      <c r="J107" s="20">
        <f t="shared" ref="J107:U107" si="69">SUM(J108:J117)</f>
        <v>0</v>
      </c>
      <c r="K107" s="20">
        <f t="shared" si="69"/>
        <v>0</v>
      </c>
      <c r="L107" s="22">
        <f t="shared" si="69"/>
        <v>0</v>
      </c>
      <c r="M107" s="20">
        <f t="shared" si="69"/>
        <v>0</v>
      </c>
      <c r="N107" s="22">
        <f t="shared" si="69"/>
        <v>0</v>
      </c>
      <c r="O107" s="20">
        <f t="shared" si="69"/>
        <v>0</v>
      </c>
      <c r="P107" s="22">
        <f t="shared" si="69"/>
        <v>0</v>
      </c>
      <c r="Q107" s="20">
        <f t="shared" si="69"/>
        <v>0</v>
      </c>
      <c r="R107" s="22">
        <f t="shared" si="69"/>
        <v>0</v>
      </c>
      <c r="S107" s="20">
        <f t="shared" si="69"/>
        <v>0</v>
      </c>
      <c r="T107" s="20">
        <f t="shared" si="69"/>
        <v>0</v>
      </c>
      <c r="U107" s="22">
        <f t="shared" si="69"/>
        <v>0</v>
      </c>
    </row>
    <row r="108" spans="1:21" s="5" customFormat="1" ht="58.5" hidden="1" x14ac:dyDescent="0.35">
      <c r="A108" s="163">
        <v>67</v>
      </c>
      <c r="B108" s="38" t="s">
        <v>114</v>
      </c>
      <c r="C108" s="63">
        <f>'[2]2024_ВМП_ПР_был'!$F108</f>
        <v>0</v>
      </c>
      <c r="D108" s="25">
        <v>166010.59</v>
      </c>
      <c r="E108" s="30">
        <f t="shared" ref="E108:E117" si="70">ROUND(C108*$D108,2)</f>
        <v>0</v>
      </c>
      <c r="F108" s="34">
        <f t="shared" ref="F108:F117" si="71">ROUND(C108/12*$Y$3,0)</f>
        <v>0</v>
      </c>
      <c r="G108" s="63">
        <f>'[2]ФАКТ_за янв-АВГУСТ'!DC$21</f>
        <v>0</v>
      </c>
      <c r="H108" s="24"/>
      <c r="I108" s="99">
        <f t="shared" si="55"/>
        <v>0</v>
      </c>
      <c r="J108" s="27">
        <f t="shared" ref="J108:J117" si="72">G108-F108</f>
        <v>0</v>
      </c>
      <c r="K108" s="24"/>
      <c r="L108" s="26">
        <f t="shared" ref="L108:N117" si="73">ROUND(K108*$D108,2)</f>
        <v>0</v>
      </c>
      <c r="M108" s="24"/>
      <c r="N108" s="26">
        <f t="shared" si="73"/>
        <v>0</v>
      </c>
      <c r="O108" s="24"/>
      <c r="P108" s="26">
        <f t="shared" ref="P108:P117" si="74">ROUND(O108*$D108,2)</f>
        <v>0</v>
      </c>
      <c r="Q108" s="24"/>
      <c r="R108" s="26">
        <f t="shared" ref="R108:R117" si="75">ROUND(Q108*$D108,2)</f>
        <v>0</v>
      </c>
      <c r="S108" s="27">
        <f t="shared" ref="S108:S117" si="76">G108-C108</f>
        <v>0</v>
      </c>
      <c r="T108" s="24"/>
      <c r="U108" s="26">
        <f t="shared" ref="U108:U117" si="77">ROUND(T108*$D108,2)</f>
        <v>0</v>
      </c>
    </row>
    <row r="109" spans="1:21" s="5" customFormat="1" ht="39" hidden="1" x14ac:dyDescent="0.35">
      <c r="A109" s="164"/>
      <c r="B109" s="38" t="s">
        <v>115</v>
      </c>
      <c r="C109" s="63">
        <f>'[2]2024_ВМП_ПР_был'!$F109</f>
        <v>0</v>
      </c>
      <c r="D109" s="29">
        <v>166010.59</v>
      </c>
      <c r="E109" s="30">
        <f t="shared" si="70"/>
        <v>0</v>
      </c>
      <c r="F109" s="34">
        <f t="shared" si="71"/>
        <v>0</v>
      </c>
      <c r="G109" s="63">
        <f>'[2]ФАКТ_за янв-АВГУСТ'!DD$21</f>
        <v>0</v>
      </c>
      <c r="H109" s="24"/>
      <c r="I109" s="99">
        <f t="shared" si="55"/>
        <v>0</v>
      </c>
      <c r="J109" s="27">
        <f t="shared" si="72"/>
        <v>0</v>
      </c>
      <c r="K109" s="24"/>
      <c r="L109" s="26">
        <f t="shared" si="73"/>
        <v>0</v>
      </c>
      <c r="M109" s="24"/>
      <c r="N109" s="26">
        <f t="shared" si="73"/>
        <v>0</v>
      </c>
      <c r="O109" s="24"/>
      <c r="P109" s="26">
        <f t="shared" si="74"/>
        <v>0</v>
      </c>
      <c r="Q109" s="24"/>
      <c r="R109" s="26">
        <f t="shared" si="75"/>
        <v>0</v>
      </c>
      <c r="S109" s="27">
        <f t="shared" si="76"/>
        <v>0</v>
      </c>
      <c r="T109" s="24"/>
      <c r="U109" s="26">
        <f t="shared" si="77"/>
        <v>0</v>
      </c>
    </row>
    <row r="110" spans="1:21" s="5" customFormat="1" ht="58.5" hidden="1" x14ac:dyDescent="0.35">
      <c r="A110" s="164"/>
      <c r="B110" s="38" t="s">
        <v>116</v>
      </c>
      <c r="C110" s="63">
        <f>'[2]2024_ВМП_ПР_был'!$F110</f>
        <v>0</v>
      </c>
      <c r="D110" s="29">
        <v>166010.59</v>
      </c>
      <c r="E110" s="30">
        <f t="shared" si="70"/>
        <v>0</v>
      </c>
      <c r="F110" s="34">
        <f t="shared" si="71"/>
        <v>0</v>
      </c>
      <c r="G110" s="63">
        <f>'[2]ФАКТ_за янв-АВГУСТ'!DE$21</f>
        <v>0</v>
      </c>
      <c r="H110" s="24"/>
      <c r="I110" s="99">
        <f t="shared" si="55"/>
        <v>0</v>
      </c>
      <c r="J110" s="27">
        <f t="shared" si="72"/>
        <v>0</v>
      </c>
      <c r="K110" s="24"/>
      <c r="L110" s="26">
        <f t="shared" si="73"/>
        <v>0</v>
      </c>
      <c r="M110" s="24"/>
      <c r="N110" s="26">
        <f t="shared" si="73"/>
        <v>0</v>
      </c>
      <c r="O110" s="24"/>
      <c r="P110" s="26">
        <f t="shared" si="74"/>
        <v>0</v>
      </c>
      <c r="Q110" s="24"/>
      <c r="R110" s="26">
        <f t="shared" si="75"/>
        <v>0</v>
      </c>
      <c r="S110" s="27">
        <f t="shared" si="76"/>
        <v>0</v>
      </c>
      <c r="T110" s="24"/>
      <c r="U110" s="26">
        <f t="shared" si="77"/>
        <v>0</v>
      </c>
    </row>
    <row r="111" spans="1:21" s="5" customFormat="1" ht="58.5" hidden="1" x14ac:dyDescent="0.35">
      <c r="A111" s="164"/>
      <c r="B111" s="38" t="s">
        <v>117</v>
      </c>
      <c r="C111" s="63">
        <f>'[2]2024_ВМП_ПР_был'!$F111</f>
        <v>0</v>
      </c>
      <c r="D111" s="29">
        <v>166010.59</v>
      </c>
      <c r="E111" s="30">
        <f t="shared" si="70"/>
        <v>0</v>
      </c>
      <c r="F111" s="34">
        <f t="shared" si="71"/>
        <v>0</v>
      </c>
      <c r="G111" s="63">
        <f>'[2]ФАКТ_за янв-АВГУСТ'!DF$21</f>
        <v>0</v>
      </c>
      <c r="H111" s="24"/>
      <c r="I111" s="99">
        <f t="shared" si="55"/>
        <v>0</v>
      </c>
      <c r="J111" s="27">
        <f t="shared" si="72"/>
        <v>0</v>
      </c>
      <c r="K111" s="24"/>
      <c r="L111" s="26">
        <f t="shared" si="73"/>
        <v>0</v>
      </c>
      <c r="M111" s="24"/>
      <c r="N111" s="26">
        <f t="shared" si="73"/>
        <v>0</v>
      </c>
      <c r="O111" s="24"/>
      <c r="P111" s="26">
        <f t="shared" si="74"/>
        <v>0</v>
      </c>
      <c r="Q111" s="24"/>
      <c r="R111" s="26">
        <f t="shared" si="75"/>
        <v>0</v>
      </c>
      <c r="S111" s="27">
        <f t="shared" si="76"/>
        <v>0</v>
      </c>
      <c r="T111" s="24"/>
      <c r="U111" s="26">
        <f t="shared" si="77"/>
        <v>0</v>
      </c>
    </row>
    <row r="112" spans="1:21" s="5" customFormat="1" ht="58.5" hidden="1" x14ac:dyDescent="0.35">
      <c r="A112" s="41">
        <v>68</v>
      </c>
      <c r="B112" s="45" t="s">
        <v>114</v>
      </c>
      <c r="C112" s="63">
        <f>'[2]2024_ВМП_ПР_был'!$F112</f>
        <v>0</v>
      </c>
      <c r="D112" s="25">
        <v>339881</v>
      </c>
      <c r="E112" s="30">
        <f t="shared" si="70"/>
        <v>0</v>
      </c>
      <c r="F112" s="34">
        <f t="shared" si="71"/>
        <v>0</v>
      </c>
      <c r="G112" s="63">
        <f>'[2]ФАКТ_за янв-АВГУСТ'!DG$21</f>
        <v>0</v>
      </c>
      <c r="H112" s="24"/>
      <c r="I112" s="99">
        <f t="shared" si="55"/>
        <v>0</v>
      </c>
      <c r="J112" s="27">
        <f t="shared" si="72"/>
        <v>0</v>
      </c>
      <c r="K112" s="24"/>
      <c r="L112" s="26">
        <f t="shared" si="73"/>
        <v>0</v>
      </c>
      <c r="M112" s="24"/>
      <c r="N112" s="26">
        <f t="shared" si="73"/>
        <v>0</v>
      </c>
      <c r="O112" s="24"/>
      <c r="P112" s="26">
        <f t="shared" si="74"/>
        <v>0</v>
      </c>
      <c r="Q112" s="24"/>
      <c r="R112" s="26">
        <f t="shared" si="75"/>
        <v>0</v>
      </c>
      <c r="S112" s="27">
        <f t="shared" si="76"/>
        <v>0</v>
      </c>
      <c r="T112" s="24"/>
      <c r="U112" s="26">
        <f t="shared" si="77"/>
        <v>0</v>
      </c>
    </row>
    <row r="113" spans="1:21" s="5" customFormat="1" ht="58.5" hidden="1" x14ac:dyDescent="0.35">
      <c r="A113" s="54">
        <v>69</v>
      </c>
      <c r="B113" s="102" t="s">
        <v>118</v>
      </c>
      <c r="C113" s="132">
        <f>'[2]2024_ВМП_ПР_был'!$F113</f>
        <v>0</v>
      </c>
      <c r="D113" s="104">
        <v>196068.84</v>
      </c>
      <c r="E113" s="30">
        <f t="shared" si="70"/>
        <v>0</v>
      </c>
      <c r="F113" s="34">
        <f>ROUND(C113/12*$Y$3,0)</f>
        <v>0</v>
      </c>
      <c r="G113" s="132">
        <f>'[2]ФАКТ_за янв-АВГУСТ'!DH$21</f>
        <v>0</v>
      </c>
      <c r="H113" s="24"/>
      <c r="I113" s="140">
        <f t="shared" si="55"/>
        <v>0</v>
      </c>
      <c r="J113" s="27">
        <f t="shared" si="72"/>
        <v>0</v>
      </c>
      <c r="K113" s="24"/>
      <c r="L113" s="26">
        <f t="shared" si="73"/>
        <v>0</v>
      </c>
      <c r="M113" s="24"/>
      <c r="N113" s="26">
        <f t="shared" si="73"/>
        <v>0</v>
      </c>
      <c r="O113" s="24"/>
      <c r="P113" s="26">
        <f t="shared" si="74"/>
        <v>0</v>
      </c>
      <c r="Q113" s="24"/>
      <c r="R113" s="26">
        <f t="shared" si="75"/>
        <v>0</v>
      </c>
      <c r="S113" s="27">
        <f t="shared" si="76"/>
        <v>0</v>
      </c>
      <c r="T113" s="24"/>
      <c r="U113" s="26">
        <f t="shared" si="77"/>
        <v>0</v>
      </c>
    </row>
    <row r="114" spans="1:21" s="5" customFormat="1" ht="58.5" hidden="1" x14ac:dyDescent="0.35">
      <c r="A114" s="40">
        <v>70</v>
      </c>
      <c r="B114" s="38" t="s">
        <v>119</v>
      </c>
      <c r="C114" s="34">
        <f>'[2]2024_ВМП_ПР_был'!$F114</f>
        <v>0</v>
      </c>
      <c r="D114" s="25">
        <v>263395.40999999997</v>
      </c>
      <c r="E114" s="30">
        <f t="shared" si="70"/>
        <v>0</v>
      </c>
      <c r="F114" s="34">
        <f t="shared" si="71"/>
        <v>0</v>
      </c>
      <c r="G114" s="34">
        <f>'[2]ФАКТ_за янв-АВГУСТ'!DI$21</f>
        <v>0</v>
      </c>
      <c r="H114" s="24"/>
      <c r="I114" s="39">
        <f t="shared" si="55"/>
        <v>0</v>
      </c>
      <c r="J114" s="27">
        <f t="shared" si="72"/>
        <v>0</v>
      </c>
      <c r="K114" s="24"/>
      <c r="L114" s="26">
        <f t="shared" si="73"/>
        <v>0</v>
      </c>
      <c r="M114" s="24"/>
      <c r="N114" s="26">
        <f t="shared" si="73"/>
        <v>0</v>
      </c>
      <c r="O114" s="24"/>
      <c r="P114" s="26">
        <f t="shared" si="74"/>
        <v>0</v>
      </c>
      <c r="Q114" s="24"/>
      <c r="R114" s="26">
        <f t="shared" si="75"/>
        <v>0</v>
      </c>
      <c r="S114" s="27">
        <f t="shared" si="76"/>
        <v>0</v>
      </c>
      <c r="T114" s="24"/>
      <c r="U114" s="26">
        <f t="shared" si="77"/>
        <v>0</v>
      </c>
    </row>
    <row r="115" spans="1:21" s="5" customFormat="1" ht="58.5" hidden="1" x14ac:dyDescent="0.35">
      <c r="A115" s="40">
        <v>71</v>
      </c>
      <c r="B115" s="45" t="s">
        <v>120</v>
      </c>
      <c r="C115" s="34">
        <f>'[2]2024_ВМП_ПР_был'!$F115</f>
        <v>0</v>
      </c>
      <c r="D115" s="25">
        <v>416882.47</v>
      </c>
      <c r="E115" s="30">
        <f t="shared" si="70"/>
        <v>0</v>
      </c>
      <c r="F115" s="34">
        <f t="shared" si="71"/>
        <v>0</v>
      </c>
      <c r="G115" s="34">
        <f>'[2]ФАКТ_за янв-АВГУСТ'!DJ$21</f>
        <v>0</v>
      </c>
      <c r="H115" s="24"/>
      <c r="I115" s="39">
        <f t="shared" si="55"/>
        <v>0</v>
      </c>
      <c r="J115" s="27">
        <f t="shared" si="72"/>
        <v>0</v>
      </c>
      <c r="K115" s="24"/>
      <c r="L115" s="26">
        <f t="shared" si="73"/>
        <v>0</v>
      </c>
      <c r="M115" s="24"/>
      <c r="N115" s="26">
        <f t="shared" si="73"/>
        <v>0</v>
      </c>
      <c r="O115" s="24"/>
      <c r="P115" s="26">
        <f t="shared" si="74"/>
        <v>0</v>
      </c>
      <c r="Q115" s="24"/>
      <c r="R115" s="26">
        <f t="shared" si="75"/>
        <v>0</v>
      </c>
      <c r="S115" s="27">
        <f t="shared" si="76"/>
        <v>0</v>
      </c>
      <c r="T115" s="24"/>
      <c r="U115" s="26">
        <f t="shared" si="77"/>
        <v>0</v>
      </c>
    </row>
    <row r="116" spans="1:21" s="5" customFormat="1" ht="58.5" hidden="1" x14ac:dyDescent="0.35">
      <c r="A116" s="35">
        <v>72</v>
      </c>
      <c r="B116" s="36" t="s">
        <v>114</v>
      </c>
      <c r="C116" s="34">
        <f>'[2]2024_ВМП_ПР_был'!$F116</f>
        <v>0</v>
      </c>
      <c r="D116" s="25">
        <v>344598.17</v>
      </c>
      <c r="E116" s="30">
        <f t="shared" si="70"/>
        <v>0</v>
      </c>
      <c r="F116" s="34">
        <f t="shared" si="71"/>
        <v>0</v>
      </c>
      <c r="G116" s="34">
        <f>'[2]ФАКТ_за янв-АВГУСТ'!DK$21</f>
        <v>0</v>
      </c>
      <c r="H116" s="24"/>
      <c r="I116" s="39">
        <f t="shared" si="55"/>
        <v>0</v>
      </c>
      <c r="J116" s="27">
        <f t="shared" si="72"/>
        <v>0</v>
      </c>
      <c r="K116" s="24"/>
      <c r="L116" s="26">
        <f t="shared" si="73"/>
        <v>0</v>
      </c>
      <c r="M116" s="24"/>
      <c r="N116" s="26">
        <f t="shared" si="73"/>
        <v>0</v>
      </c>
      <c r="O116" s="24"/>
      <c r="P116" s="26">
        <f t="shared" si="74"/>
        <v>0</v>
      </c>
      <c r="Q116" s="24"/>
      <c r="R116" s="26">
        <f t="shared" si="75"/>
        <v>0</v>
      </c>
      <c r="S116" s="27">
        <f t="shared" si="76"/>
        <v>0</v>
      </c>
      <c r="T116" s="24"/>
      <c r="U116" s="26">
        <f t="shared" si="77"/>
        <v>0</v>
      </c>
    </row>
    <row r="117" spans="1:21" s="5" customFormat="1" ht="34.5" hidden="1" customHeight="1" x14ac:dyDescent="0.35">
      <c r="A117" s="35">
        <v>73</v>
      </c>
      <c r="B117" s="36" t="s">
        <v>121</v>
      </c>
      <c r="C117" s="34">
        <f>'[2]2024_ВМП_ПР_был'!$F117</f>
        <v>0</v>
      </c>
      <c r="D117" s="25">
        <v>341037.98</v>
      </c>
      <c r="E117" s="30">
        <f t="shared" si="70"/>
        <v>0</v>
      </c>
      <c r="F117" s="34">
        <f t="shared" si="71"/>
        <v>0</v>
      </c>
      <c r="G117" s="34">
        <f>'[2]ФАКТ_за янв-АВГУСТ'!DL$21</f>
        <v>0</v>
      </c>
      <c r="H117" s="24"/>
      <c r="I117" s="39">
        <f t="shared" si="55"/>
        <v>0</v>
      </c>
      <c r="J117" s="27">
        <f t="shared" si="72"/>
        <v>0</v>
      </c>
      <c r="K117" s="24"/>
      <c r="L117" s="26">
        <f t="shared" si="73"/>
        <v>0</v>
      </c>
      <c r="M117" s="24"/>
      <c r="N117" s="26">
        <f t="shared" si="73"/>
        <v>0</v>
      </c>
      <c r="O117" s="24"/>
      <c r="P117" s="26">
        <f t="shared" si="74"/>
        <v>0</v>
      </c>
      <c r="Q117" s="24"/>
      <c r="R117" s="26">
        <f t="shared" si="75"/>
        <v>0</v>
      </c>
      <c r="S117" s="27">
        <f t="shared" si="76"/>
        <v>0</v>
      </c>
      <c r="T117" s="24"/>
      <c r="U117" s="26">
        <f t="shared" si="77"/>
        <v>0</v>
      </c>
    </row>
    <row r="118" spans="1:21" s="5" customFormat="1" ht="26.25" hidden="1" customHeight="1" x14ac:dyDescent="0.35">
      <c r="A118" s="19"/>
      <c r="B118" s="19" t="s">
        <v>122</v>
      </c>
      <c r="C118" s="20">
        <f>SUM(C119:C123)</f>
        <v>0</v>
      </c>
      <c r="D118" s="21"/>
      <c r="E118" s="22">
        <f>SUM(E119:E123)</f>
        <v>0</v>
      </c>
      <c r="F118" s="20">
        <f>SUM(F119:F123)</f>
        <v>0</v>
      </c>
      <c r="G118" s="20">
        <f>SUM(G119:G123)</f>
        <v>0</v>
      </c>
      <c r="H118" s="20">
        <f>SUM(H119:H123)</f>
        <v>0</v>
      </c>
      <c r="I118" s="22">
        <f t="shared" si="55"/>
        <v>0</v>
      </c>
      <c r="J118" s="20">
        <f t="shared" ref="J118:U118" si="78">SUM(J119:J123)</f>
        <v>0</v>
      </c>
      <c r="K118" s="20">
        <f t="shared" si="78"/>
        <v>0</v>
      </c>
      <c r="L118" s="22">
        <f t="shared" si="78"/>
        <v>0</v>
      </c>
      <c r="M118" s="20">
        <f t="shared" si="78"/>
        <v>0</v>
      </c>
      <c r="N118" s="22">
        <f t="shared" si="78"/>
        <v>0</v>
      </c>
      <c r="O118" s="20">
        <f t="shared" si="78"/>
        <v>0</v>
      </c>
      <c r="P118" s="22">
        <f t="shared" si="78"/>
        <v>0</v>
      </c>
      <c r="Q118" s="20">
        <f t="shared" si="78"/>
        <v>0</v>
      </c>
      <c r="R118" s="22">
        <f t="shared" si="78"/>
        <v>0</v>
      </c>
      <c r="S118" s="20">
        <f t="shared" si="78"/>
        <v>0</v>
      </c>
      <c r="T118" s="20">
        <f t="shared" si="78"/>
        <v>0</v>
      </c>
      <c r="U118" s="22">
        <f t="shared" si="78"/>
        <v>0</v>
      </c>
    </row>
    <row r="119" spans="1:21" s="5" customFormat="1" ht="58.5" hidden="1" x14ac:dyDescent="0.35">
      <c r="A119" s="163">
        <v>74</v>
      </c>
      <c r="B119" s="38" t="s">
        <v>123</v>
      </c>
      <c r="C119" s="34">
        <f>'[2]2024_ВМП_ПР_был'!$F119</f>
        <v>0</v>
      </c>
      <c r="D119" s="25">
        <v>117461.15</v>
      </c>
      <c r="E119" s="30">
        <f>ROUND(C119*$D119,2)</f>
        <v>0</v>
      </c>
      <c r="F119" s="34">
        <f>ROUND(C119/12*$Y$3,0)</f>
        <v>0</v>
      </c>
      <c r="G119" s="34">
        <f>'[2]ФАКТ_за янв-АВГУСТ'!DN$21</f>
        <v>0</v>
      </c>
      <c r="H119" s="24"/>
      <c r="I119" s="39">
        <f t="shared" si="55"/>
        <v>0</v>
      </c>
      <c r="J119" s="27">
        <f>G119-F119</f>
        <v>0</v>
      </c>
      <c r="K119" s="24"/>
      <c r="L119" s="26">
        <f t="shared" ref="L119:N123" si="79">ROUND(K119*$D119,2)</f>
        <v>0</v>
      </c>
      <c r="M119" s="24"/>
      <c r="N119" s="26">
        <f t="shared" si="79"/>
        <v>0</v>
      </c>
      <c r="O119" s="24"/>
      <c r="P119" s="26">
        <f>ROUND(O119*$D119,2)</f>
        <v>0</v>
      </c>
      <c r="Q119" s="24"/>
      <c r="R119" s="26">
        <f>ROUND(Q119*$D119,2)</f>
        <v>0</v>
      </c>
      <c r="S119" s="27">
        <f>G119-C119</f>
        <v>0</v>
      </c>
      <c r="T119" s="24"/>
      <c r="U119" s="26">
        <f>ROUND(T119*$D119,2)</f>
        <v>0</v>
      </c>
    </row>
    <row r="120" spans="1:21" s="5" customFormat="1" ht="26.25" hidden="1" customHeight="1" x14ac:dyDescent="0.35">
      <c r="A120" s="164"/>
      <c r="B120" s="106" t="s">
        <v>124</v>
      </c>
      <c r="C120" s="63">
        <f>'[2]2024_ВМП_ПР_был'!$F120</f>
        <v>0</v>
      </c>
      <c r="D120" s="29">
        <v>117461.15</v>
      </c>
      <c r="E120" s="30">
        <f>ROUND(C120*$D120,2)</f>
        <v>0</v>
      </c>
      <c r="F120" s="34">
        <f>ROUND(C120/12*$Y$3,0)</f>
        <v>0</v>
      </c>
      <c r="G120" s="63">
        <f>'[2]ФАКТ_за янв-АВГУСТ'!DO$21</f>
        <v>0</v>
      </c>
      <c r="H120" s="24"/>
      <c r="I120" s="99">
        <f t="shared" si="55"/>
        <v>0</v>
      </c>
      <c r="J120" s="27">
        <f>G120-F120</f>
        <v>0</v>
      </c>
      <c r="K120" s="24"/>
      <c r="L120" s="26">
        <f t="shared" si="79"/>
        <v>0</v>
      </c>
      <c r="M120" s="24"/>
      <c r="N120" s="26">
        <f t="shared" si="79"/>
        <v>0</v>
      </c>
      <c r="O120" s="24"/>
      <c r="P120" s="26">
        <f>ROUND(O120*$D120,2)</f>
        <v>0</v>
      </c>
      <c r="Q120" s="24"/>
      <c r="R120" s="26">
        <f>ROUND(Q120*$D120,2)</f>
        <v>0</v>
      </c>
      <c r="S120" s="27">
        <f>G120-C120</f>
        <v>0</v>
      </c>
      <c r="T120" s="24"/>
      <c r="U120" s="26">
        <f>ROUND(T120*$D120,2)</f>
        <v>0</v>
      </c>
    </row>
    <row r="121" spans="1:21" s="5" customFormat="1" ht="26.25" hidden="1" customHeight="1" x14ac:dyDescent="0.35">
      <c r="A121" s="165"/>
      <c r="B121" s="106" t="s">
        <v>125</v>
      </c>
      <c r="C121" s="63">
        <f>'[2]2024_ВМП_ПР_был'!$F121</f>
        <v>0</v>
      </c>
      <c r="D121" s="29">
        <v>117461.15</v>
      </c>
      <c r="E121" s="30">
        <f>ROUND(C121*$D121,2)</f>
        <v>0</v>
      </c>
      <c r="F121" s="34">
        <f>ROUND(C121/12*$Y$3,0)</f>
        <v>0</v>
      </c>
      <c r="G121" s="63">
        <f>'[2]ФАКТ_за янв-АВГУСТ'!DP$21</f>
        <v>0</v>
      </c>
      <c r="H121" s="24"/>
      <c r="I121" s="99">
        <f t="shared" si="55"/>
        <v>0</v>
      </c>
      <c r="J121" s="27">
        <f>G121-F121</f>
        <v>0</v>
      </c>
      <c r="K121" s="24"/>
      <c r="L121" s="26">
        <f t="shared" si="79"/>
        <v>0</v>
      </c>
      <c r="M121" s="24"/>
      <c r="N121" s="26">
        <f t="shared" si="79"/>
        <v>0</v>
      </c>
      <c r="O121" s="24"/>
      <c r="P121" s="26">
        <f>ROUND(O121*$D121,2)</f>
        <v>0</v>
      </c>
      <c r="Q121" s="24"/>
      <c r="R121" s="26">
        <f>ROUND(Q121*$D121,2)</f>
        <v>0</v>
      </c>
      <c r="S121" s="27">
        <f>G121-C121</f>
        <v>0</v>
      </c>
      <c r="T121" s="24"/>
      <c r="U121" s="26">
        <f>ROUND(T121*$D121,2)</f>
        <v>0</v>
      </c>
    </row>
    <row r="122" spans="1:21" s="5" customFormat="1" ht="39" hidden="1" x14ac:dyDescent="0.35">
      <c r="A122" s="41">
        <v>75</v>
      </c>
      <c r="B122" s="106" t="s">
        <v>126</v>
      </c>
      <c r="C122" s="63">
        <f>'[2]2024_ВМП_ПР_был'!$F122</f>
        <v>0</v>
      </c>
      <c r="D122" s="25">
        <v>173352.52</v>
      </c>
      <c r="E122" s="30">
        <f>ROUND(C122*$D122,2)</f>
        <v>0</v>
      </c>
      <c r="F122" s="34">
        <f>ROUND(C122/12*$Y$3,0)</f>
        <v>0</v>
      </c>
      <c r="G122" s="63">
        <f>'[2]ФАКТ_за янв-АВГУСТ'!DQ$21</f>
        <v>0</v>
      </c>
      <c r="H122" s="24"/>
      <c r="I122" s="99">
        <f t="shared" si="55"/>
        <v>0</v>
      </c>
      <c r="J122" s="27">
        <f>G122-F122</f>
        <v>0</v>
      </c>
      <c r="K122" s="24"/>
      <c r="L122" s="26">
        <f t="shared" si="79"/>
        <v>0</v>
      </c>
      <c r="M122" s="24"/>
      <c r="N122" s="26">
        <f t="shared" si="79"/>
        <v>0</v>
      </c>
      <c r="O122" s="24"/>
      <c r="P122" s="26">
        <f>ROUND(O122*$D122,2)</f>
        <v>0</v>
      </c>
      <c r="Q122" s="24"/>
      <c r="R122" s="26">
        <f>ROUND(Q122*$D122,2)</f>
        <v>0</v>
      </c>
      <c r="S122" s="27">
        <f>G122-C122</f>
        <v>0</v>
      </c>
      <c r="T122" s="24"/>
      <c r="U122" s="26">
        <f>ROUND(T122*$D122,2)</f>
        <v>0</v>
      </c>
    </row>
    <row r="123" spans="1:21" s="5" customFormat="1" ht="39" hidden="1" x14ac:dyDescent="0.35">
      <c r="A123" s="35">
        <v>76</v>
      </c>
      <c r="B123" s="36" t="s">
        <v>126</v>
      </c>
      <c r="C123" s="31">
        <f>'[2]2024_ВМП_ПР_был'!$F123</f>
        <v>0</v>
      </c>
      <c r="D123" s="25">
        <v>170564.5</v>
      </c>
      <c r="E123" s="30">
        <f>ROUND(C123*$D123,2)</f>
        <v>0</v>
      </c>
      <c r="F123" s="34">
        <f>ROUND(C123/12*$Y$3,0)</f>
        <v>0</v>
      </c>
      <c r="G123" s="31">
        <f>'[2]ФАКТ_за янв-АВГУСТ'!DR$21</f>
        <v>0</v>
      </c>
      <c r="H123" s="46"/>
      <c r="I123" s="30">
        <f t="shared" si="55"/>
        <v>0</v>
      </c>
      <c r="J123" s="27">
        <f>G123-F123</f>
        <v>0</v>
      </c>
      <c r="K123" s="24"/>
      <c r="L123" s="26">
        <f t="shared" si="79"/>
        <v>0</v>
      </c>
      <c r="M123" s="24"/>
      <c r="N123" s="26">
        <f t="shared" si="79"/>
        <v>0</v>
      </c>
      <c r="O123" s="24"/>
      <c r="P123" s="26">
        <f>ROUND(O123*$D123,2)</f>
        <v>0</v>
      </c>
      <c r="Q123" s="24"/>
      <c r="R123" s="26">
        <f>ROUND(Q123*$D123,2)</f>
        <v>0</v>
      </c>
      <c r="S123" s="27">
        <f>G123-C123</f>
        <v>0</v>
      </c>
      <c r="T123" s="24"/>
      <c r="U123" s="26">
        <f>ROUND(T123*$D123,2)</f>
        <v>0</v>
      </c>
    </row>
    <row r="124" spans="1:21" s="5" customFormat="1" ht="26.25" hidden="1" customHeight="1" x14ac:dyDescent="0.35">
      <c r="A124" s="19"/>
      <c r="B124" s="19" t="s">
        <v>127</v>
      </c>
      <c r="C124" s="20">
        <f>SUM(C125:C128)</f>
        <v>0</v>
      </c>
      <c r="D124" s="21"/>
      <c r="E124" s="22">
        <f t="shared" ref="E124:U124" si="80">SUM(E125:E128)</f>
        <v>0</v>
      </c>
      <c r="F124" s="20">
        <f t="shared" si="80"/>
        <v>0</v>
      </c>
      <c r="G124" s="20">
        <f t="shared" si="80"/>
        <v>0</v>
      </c>
      <c r="H124" s="20">
        <f t="shared" si="80"/>
        <v>0</v>
      </c>
      <c r="I124" s="22">
        <f t="shared" si="55"/>
        <v>0</v>
      </c>
      <c r="J124" s="20">
        <f t="shared" si="80"/>
        <v>0</v>
      </c>
      <c r="K124" s="20">
        <f t="shared" si="80"/>
        <v>0</v>
      </c>
      <c r="L124" s="22">
        <f t="shared" si="80"/>
        <v>0</v>
      </c>
      <c r="M124" s="20">
        <f t="shared" si="80"/>
        <v>0</v>
      </c>
      <c r="N124" s="22">
        <f t="shared" si="80"/>
        <v>0</v>
      </c>
      <c r="O124" s="20">
        <f t="shared" si="80"/>
        <v>0</v>
      </c>
      <c r="P124" s="22">
        <f t="shared" si="80"/>
        <v>0</v>
      </c>
      <c r="Q124" s="20">
        <f t="shared" si="80"/>
        <v>0</v>
      </c>
      <c r="R124" s="22">
        <f t="shared" si="80"/>
        <v>0</v>
      </c>
      <c r="S124" s="20">
        <f t="shared" si="80"/>
        <v>0</v>
      </c>
      <c r="T124" s="20">
        <f t="shared" si="80"/>
        <v>0</v>
      </c>
      <c r="U124" s="22">
        <f t="shared" si="80"/>
        <v>0</v>
      </c>
    </row>
    <row r="125" spans="1:21" s="5" customFormat="1" ht="39" hidden="1" x14ac:dyDescent="0.35">
      <c r="A125" s="163">
        <v>77</v>
      </c>
      <c r="B125" s="38" t="s">
        <v>128</v>
      </c>
      <c r="C125" s="63">
        <f>'[2]2024_ВМП_ПР_был'!$F125</f>
        <v>0</v>
      </c>
      <c r="D125" s="25">
        <v>204881.73</v>
      </c>
      <c r="E125" s="30">
        <f>ROUND(C125*$D125,2)</f>
        <v>0</v>
      </c>
      <c r="F125" s="34">
        <f>ROUND(C125/12*$Y$3,0)</f>
        <v>0</v>
      </c>
      <c r="G125" s="63">
        <f>'[2]ФАКТ_за янв-АВГУСТ'!DT$21</f>
        <v>0</v>
      </c>
      <c r="H125" s="24"/>
      <c r="I125" s="99">
        <f t="shared" si="55"/>
        <v>0</v>
      </c>
      <c r="J125" s="27">
        <f>G125-F125</f>
        <v>0</v>
      </c>
      <c r="K125" s="24"/>
      <c r="L125" s="26">
        <f t="shared" ref="L125:N128" si="81">ROUND(K125*$D125,2)</f>
        <v>0</v>
      </c>
      <c r="M125" s="24"/>
      <c r="N125" s="26">
        <f t="shared" si="81"/>
        <v>0</v>
      </c>
      <c r="O125" s="24"/>
      <c r="P125" s="26">
        <f>ROUND(O125*$D125,2)</f>
        <v>0</v>
      </c>
      <c r="Q125" s="24"/>
      <c r="R125" s="26">
        <f>ROUND(Q125*$D125,2)</f>
        <v>0</v>
      </c>
      <c r="S125" s="27">
        <f>G125-C125</f>
        <v>0</v>
      </c>
      <c r="T125" s="24"/>
      <c r="U125" s="26">
        <f>ROUND(T125*$D125,2)</f>
        <v>0</v>
      </c>
    </row>
    <row r="126" spans="1:21" s="5" customFormat="1" ht="58.5" hidden="1" x14ac:dyDescent="0.35">
      <c r="A126" s="164"/>
      <c r="B126" s="106" t="s">
        <v>129</v>
      </c>
      <c r="C126" s="63">
        <f>'[2]2024_ВМП_ПР_был'!$F126</f>
        <v>0</v>
      </c>
      <c r="D126" s="29">
        <v>204881.73</v>
      </c>
      <c r="E126" s="39">
        <f>ROUND(C126*$D126,2)</f>
        <v>0</v>
      </c>
      <c r="F126" s="34">
        <f>ROUND(C126/12*$Y$3,0)</f>
        <v>0</v>
      </c>
      <c r="G126" s="63">
        <f>'[2]ФАКТ_за янв-АВГУСТ'!DU$21</f>
        <v>0</v>
      </c>
      <c r="H126" s="24"/>
      <c r="I126" s="99">
        <f t="shared" si="55"/>
        <v>0</v>
      </c>
      <c r="J126" s="27">
        <f>G126-F126</f>
        <v>0</v>
      </c>
      <c r="K126" s="24"/>
      <c r="L126" s="26">
        <f t="shared" si="81"/>
        <v>0</v>
      </c>
      <c r="M126" s="24"/>
      <c r="N126" s="26">
        <f t="shared" si="81"/>
        <v>0</v>
      </c>
      <c r="O126" s="24"/>
      <c r="P126" s="26">
        <f>ROUND(O126*$D126,2)</f>
        <v>0</v>
      </c>
      <c r="Q126" s="24"/>
      <c r="R126" s="26">
        <f>ROUND(Q126*$D126,2)</f>
        <v>0</v>
      </c>
      <c r="S126" s="27">
        <f>G126-C126</f>
        <v>0</v>
      </c>
      <c r="T126" s="24"/>
      <c r="U126" s="26">
        <f>ROUND(T126*$D126,2)</f>
        <v>0</v>
      </c>
    </row>
    <row r="127" spans="1:21" s="5" customFormat="1" ht="39" hidden="1" x14ac:dyDescent="0.35">
      <c r="A127" s="164"/>
      <c r="B127" s="38" t="s">
        <v>130</v>
      </c>
      <c r="C127" s="34">
        <f>'[2]2024_ВМП_ПР_был'!$F127</f>
        <v>0</v>
      </c>
      <c r="D127" s="29">
        <v>204881.73</v>
      </c>
      <c r="E127" s="30">
        <f>ROUND(C127*$D127,2)</f>
        <v>0</v>
      </c>
      <c r="F127" s="34">
        <f>ROUND(C127/12*$Y$3,0)</f>
        <v>0</v>
      </c>
      <c r="G127" s="34">
        <f>'[2]ФАКТ_за янв-АВГУСТ'!DV$21</f>
        <v>0</v>
      </c>
      <c r="H127" s="24"/>
      <c r="I127" s="39">
        <f t="shared" si="55"/>
        <v>0</v>
      </c>
      <c r="J127" s="27">
        <f>G127-F127</f>
        <v>0</v>
      </c>
      <c r="K127" s="24"/>
      <c r="L127" s="26">
        <f t="shared" si="81"/>
        <v>0</v>
      </c>
      <c r="M127" s="24"/>
      <c r="N127" s="26">
        <f t="shared" si="81"/>
        <v>0</v>
      </c>
      <c r="O127" s="24"/>
      <c r="P127" s="26">
        <f>ROUND(O127*$D127,2)</f>
        <v>0</v>
      </c>
      <c r="Q127" s="24"/>
      <c r="R127" s="26">
        <f>ROUND(Q127*$D127,2)</f>
        <v>0</v>
      </c>
      <c r="S127" s="27">
        <f>G127-C127</f>
        <v>0</v>
      </c>
      <c r="T127" s="24"/>
      <c r="U127" s="26">
        <f>ROUND(T127*$D127,2)</f>
        <v>0</v>
      </c>
    </row>
    <row r="128" spans="1:21" s="5" customFormat="1" ht="26.25" hidden="1" customHeight="1" x14ac:dyDescent="0.35">
      <c r="A128" s="40">
        <v>78</v>
      </c>
      <c r="B128" s="38" t="s">
        <v>131</v>
      </c>
      <c r="C128" s="34">
        <f>'[2]2024_ВМП_ПР_был'!$F128</f>
        <v>0</v>
      </c>
      <c r="D128" s="25">
        <v>221797.87</v>
      </c>
      <c r="E128" s="30">
        <f>ROUND(C128*$D128,2)</f>
        <v>0</v>
      </c>
      <c r="F128" s="34">
        <f>ROUND(C128/12*$Y$3,0)</f>
        <v>0</v>
      </c>
      <c r="G128" s="34">
        <f>'[2]ФАКТ_за янв-АВГУСТ'!DW$21</f>
        <v>0</v>
      </c>
      <c r="H128" s="24"/>
      <c r="I128" s="39">
        <f t="shared" si="55"/>
        <v>0</v>
      </c>
      <c r="J128" s="27">
        <f>G128-F128</f>
        <v>0</v>
      </c>
      <c r="K128" s="24"/>
      <c r="L128" s="26">
        <f t="shared" si="81"/>
        <v>0</v>
      </c>
      <c r="M128" s="24"/>
      <c r="N128" s="26">
        <f t="shared" si="81"/>
        <v>0</v>
      </c>
      <c r="O128" s="24"/>
      <c r="P128" s="26">
        <f>ROUND(O128*$D128,2)</f>
        <v>0</v>
      </c>
      <c r="Q128" s="24"/>
      <c r="R128" s="26">
        <f>ROUND(Q128*$D128,2)</f>
        <v>0</v>
      </c>
      <c r="S128" s="27">
        <f>G128-C128</f>
        <v>0</v>
      </c>
      <c r="T128" s="24"/>
      <c r="U128" s="26">
        <f>ROUND(T128*$D128,2)</f>
        <v>0</v>
      </c>
    </row>
    <row r="129" spans="1:21" s="5" customFormat="1" ht="26.25" hidden="1" customHeight="1" x14ac:dyDescent="0.35">
      <c r="A129" s="19"/>
      <c r="B129" s="19" t="s">
        <v>132</v>
      </c>
      <c r="C129" s="20">
        <f>SUM(C130:C133)</f>
        <v>0</v>
      </c>
      <c r="D129" s="21"/>
      <c r="E129" s="22">
        <f>SUM(E130:E133)</f>
        <v>0</v>
      </c>
      <c r="F129" s="20">
        <f>SUM(F130:F133)</f>
        <v>0</v>
      </c>
      <c r="G129" s="20">
        <f>SUM(G130:G133)</f>
        <v>0</v>
      </c>
      <c r="H129" s="20">
        <f>SUM(H130:H133)</f>
        <v>0</v>
      </c>
      <c r="I129" s="22">
        <f t="shared" si="55"/>
        <v>0</v>
      </c>
      <c r="J129" s="20">
        <f t="shared" ref="J129:U129" si="82">SUM(J130:J133)</f>
        <v>0</v>
      </c>
      <c r="K129" s="20">
        <f t="shared" si="82"/>
        <v>0</v>
      </c>
      <c r="L129" s="22">
        <f t="shared" si="82"/>
        <v>0</v>
      </c>
      <c r="M129" s="20">
        <f t="shared" si="82"/>
        <v>0</v>
      </c>
      <c r="N129" s="22">
        <f t="shared" si="82"/>
        <v>0</v>
      </c>
      <c r="O129" s="20">
        <f t="shared" si="82"/>
        <v>0</v>
      </c>
      <c r="P129" s="22">
        <f t="shared" si="82"/>
        <v>0</v>
      </c>
      <c r="Q129" s="20">
        <f t="shared" si="82"/>
        <v>0</v>
      </c>
      <c r="R129" s="22">
        <f t="shared" si="82"/>
        <v>0</v>
      </c>
      <c r="S129" s="20">
        <f t="shared" si="82"/>
        <v>0</v>
      </c>
      <c r="T129" s="20">
        <f t="shared" si="82"/>
        <v>0</v>
      </c>
      <c r="U129" s="22">
        <f t="shared" si="82"/>
        <v>0</v>
      </c>
    </row>
    <row r="130" spans="1:21" s="5" customFormat="1" ht="26.25" hidden="1" customHeight="1" x14ac:dyDescent="0.35">
      <c r="A130" s="163">
        <v>79</v>
      </c>
      <c r="B130" s="23" t="s">
        <v>133</v>
      </c>
      <c r="C130" s="63">
        <f>'[2]2024_ВМП_ПР_был'!$F130</f>
        <v>0</v>
      </c>
      <c r="D130" s="25">
        <v>153371.47</v>
      </c>
      <c r="E130" s="30">
        <f>ROUND(C130*$D130,2)</f>
        <v>0</v>
      </c>
      <c r="F130" s="34">
        <f>ROUND(C130/12*$Y$3,0)</f>
        <v>0</v>
      </c>
      <c r="G130" s="63">
        <f>'[2]ФАКТ_за янв-АВГУСТ'!DY$21</f>
        <v>0</v>
      </c>
      <c r="H130" s="24"/>
      <c r="I130" s="99">
        <f t="shared" si="55"/>
        <v>0</v>
      </c>
      <c r="J130" s="27">
        <f>G130-F130</f>
        <v>0</v>
      </c>
      <c r="K130" s="24"/>
      <c r="L130" s="26">
        <f t="shared" ref="L130:N133" si="83">ROUND(K130*$D130,2)</f>
        <v>0</v>
      </c>
      <c r="M130" s="24"/>
      <c r="N130" s="26">
        <f t="shared" si="83"/>
        <v>0</v>
      </c>
      <c r="O130" s="24"/>
      <c r="P130" s="26">
        <f>ROUND(O130*$D130,2)</f>
        <v>0</v>
      </c>
      <c r="Q130" s="24"/>
      <c r="R130" s="26">
        <f>ROUND(Q130*$D130,2)</f>
        <v>0</v>
      </c>
      <c r="S130" s="27">
        <f>G130-C130</f>
        <v>0</v>
      </c>
      <c r="T130" s="24"/>
      <c r="U130" s="26">
        <f>ROUND(T130*$D130,2)</f>
        <v>0</v>
      </c>
    </row>
    <row r="131" spans="1:21" ht="39" hidden="1" x14ac:dyDescent="0.25">
      <c r="A131" s="164"/>
      <c r="B131" s="106" t="s">
        <v>134</v>
      </c>
      <c r="C131" s="63">
        <f>'[2]2024_ВМП_ПР_был'!$F131</f>
        <v>0</v>
      </c>
      <c r="D131" s="29">
        <v>153371.47</v>
      </c>
      <c r="E131" s="30">
        <f>ROUND(C131*$D131,2)</f>
        <v>0</v>
      </c>
      <c r="F131" s="34">
        <f>ROUND(C131/12*$Y$3,0)</f>
        <v>0</v>
      </c>
      <c r="G131" s="63">
        <f>'[2]ФАКТ_за янв-АВГУСТ'!DZ$21</f>
        <v>0</v>
      </c>
      <c r="H131" s="24"/>
      <c r="I131" s="99">
        <f t="shared" si="55"/>
        <v>0</v>
      </c>
      <c r="J131" s="27">
        <f>G131-F131</f>
        <v>0</v>
      </c>
      <c r="K131" s="24"/>
      <c r="L131" s="26">
        <f t="shared" si="83"/>
        <v>0</v>
      </c>
      <c r="M131" s="24"/>
      <c r="N131" s="26">
        <f t="shared" si="83"/>
        <v>0</v>
      </c>
      <c r="O131" s="24"/>
      <c r="P131" s="26">
        <f>ROUND(O131*$D131,2)</f>
        <v>0</v>
      </c>
      <c r="Q131" s="24"/>
      <c r="R131" s="26">
        <f>ROUND(Q131*$D131,2)</f>
        <v>0</v>
      </c>
      <c r="S131" s="27">
        <f>G131-C131</f>
        <v>0</v>
      </c>
      <c r="T131" s="24"/>
      <c r="U131" s="26">
        <f>ROUND(T131*$D131,2)</f>
        <v>0</v>
      </c>
    </row>
    <row r="132" spans="1:21" ht="58.5" hidden="1" x14ac:dyDescent="0.25">
      <c r="A132" s="164"/>
      <c r="B132" s="106" t="s">
        <v>135</v>
      </c>
      <c r="C132" s="63">
        <f>'[2]2024_ВМП_ПР_был'!$F132</f>
        <v>0</v>
      </c>
      <c r="D132" s="29">
        <v>153371.47</v>
      </c>
      <c r="E132" s="30">
        <f>ROUND(C132*$D132,2)</f>
        <v>0</v>
      </c>
      <c r="F132" s="34">
        <f>ROUND(C132/12*$Y$3,0)</f>
        <v>0</v>
      </c>
      <c r="G132" s="63">
        <f>'[2]ФАКТ_за янв-АВГУСТ'!EA$21</f>
        <v>0</v>
      </c>
      <c r="H132" s="24"/>
      <c r="I132" s="99">
        <f t="shared" si="55"/>
        <v>0</v>
      </c>
      <c r="J132" s="27">
        <f>G132-F132</f>
        <v>0</v>
      </c>
      <c r="K132" s="24"/>
      <c r="L132" s="26">
        <f t="shared" si="83"/>
        <v>0</v>
      </c>
      <c r="M132" s="24"/>
      <c r="N132" s="26">
        <f t="shared" si="83"/>
        <v>0</v>
      </c>
      <c r="O132" s="24"/>
      <c r="P132" s="26">
        <f>ROUND(O132*$D132,2)</f>
        <v>0</v>
      </c>
      <c r="Q132" s="24"/>
      <c r="R132" s="26">
        <f>ROUND(Q132*$D132,2)</f>
        <v>0</v>
      </c>
      <c r="S132" s="27">
        <f>G132-C132</f>
        <v>0</v>
      </c>
      <c r="T132" s="24"/>
      <c r="U132" s="26">
        <f>ROUND(T132*$D132,2)</f>
        <v>0</v>
      </c>
    </row>
    <row r="133" spans="1:21" ht="58.5" hidden="1" x14ac:dyDescent="0.25">
      <c r="A133" s="164"/>
      <c r="B133" s="38" t="s">
        <v>135</v>
      </c>
      <c r="C133" s="34">
        <f>'[2]2024_ВМП_ПР_был'!$F133</f>
        <v>0</v>
      </c>
      <c r="D133" s="29">
        <v>153371.47</v>
      </c>
      <c r="E133" s="39">
        <f>ROUND(C133*$D133,2)</f>
        <v>0</v>
      </c>
      <c r="F133" s="34">
        <f>ROUND(C133/12*$Y$3,0)</f>
        <v>0</v>
      </c>
      <c r="G133" s="34">
        <f>'[2]ФАКТ_за янв-АВГУСТ'!EB$21</f>
        <v>0</v>
      </c>
      <c r="H133" s="24"/>
      <c r="I133" s="39">
        <f t="shared" si="55"/>
        <v>0</v>
      </c>
      <c r="J133" s="27">
        <f>G133-F133</f>
        <v>0</v>
      </c>
      <c r="K133" s="24"/>
      <c r="L133" s="26">
        <f t="shared" si="83"/>
        <v>0</v>
      </c>
      <c r="M133" s="24"/>
      <c r="N133" s="26">
        <f t="shared" si="83"/>
        <v>0</v>
      </c>
      <c r="O133" s="24"/>
      <c r="P133" s="26">
        <f>ROUND(O133*$D133,2)</f>
        <v>0</v>
      </c>
      <c r="Q133" s="24"/>
      <c r="R133" s="26">
        <f>ROUND(Q133*$D133,2)</f>
        <v>0</v>
      </c>
      <c r="S133" s="27">
        <f>G133-C133</f>
        <v>0</v>
      </c>
      <c r="T133" s="24"/>
      <c r="U133" s="26">
        <f>ROUND(T133*$D133,2)</f>
        <v>0</v>
      </c>
    </row>
    <row r="134" spans="1:21" ht="26.25" hidden="1" customHeight="1" x14ac:dyDescent="0.25">
      <c r="A134" s="19"/>
      <c r="B134" s="19" t="s">
        <v>136</v>
      </c>
      <c r="C134" s="20">
        <f>SUM(C135:C136)</f>
        <v>0</v>
      </c>
      <c r="D134" s="21"/>
      <c r="E134" s="22">
        <f>SUM(E135:E136)</f>
        <v>0</v>
      </c>
      <c r="F134" s="20">
        <f>SUM(F135:F136)</f>
        <v>0</v>
      </c>
      <c r="G134" s="20">
        <f>SUM(G135:G136)</f>
        <v>0</v>
      </c>
      <c r="H134" s="20">
        <f>SUM(H135:H136)</f>
        <v>0</v>
      </c>
      <c r="I134" s="22">
        <f t="shared" si="55"/>
        <v>0</v>
      </c>
      <c r="J134" s="20">
        <f t="shared" ref="J134:U134" si="84">SUM(J135:J136)</f>
        <v>0</v>
      </c>
      <c r="K134" s="20">
        <f t="shared" si="84"/>
        <v>0</v>
      </c>
      <c r="L134" s="22">
        <f t="shared" si="84"/>
        <v>0</v>
      </c>
      <c r="M134" s="20">
        <f t="shared" si="84"/>
        <v>0</v>
      </c>
      <c r="N134" s="22">
        <f t="shared" si="84"/>
        <v>0</v>
      </c>
      <c r="O134" s="20">
        <f t="shared" si="84"/>
        <v>0</v>
      </c>
      <c r="P134" s="22">
        <f t="shared" si="84"/>
        <v>0</v>
      </c>
      <c r="Q134" s="20">
        <f t="shared" si="84"/>
        <v>0</v>
      </c>
      <c r="R134" s="22">
        <f t="shared" si="84"/>
        <v>0</v>
      </c>
      <c r="S134" s="20">
        <f t="shared" si="84"/>
        <v>0</v>
      </c>
      <c r="T134" s="20">
        <f t="shared" si="84"/>
        <v>0</v>
      </c>
      <c r="U134" s="22">
        <f t="shared" si="84"/>
        <v>0</v>
      </c>
    </row>
    <row r="135" spans="1:21" ht="58.5" hidden="1" x14ac:dyDescent="0.25">
      <c r="A135" s="40">
        <v>80</v>
      </c>
      <c r="B135" s="38" t="s">
        <v>137</v>
      </c>
      <c r="C135" s="63">
        <f>'[2]2024_ВМП_ПР_был'!$F135</f>
        <v>0</v>
      </c>
      <c r="D135" s="25">
        <v>229072.27</v>
      </c>
      <c r="E135" s="30">
        <f>ROUND(C135*$D135,2)</f>
        <v>0</v>
      </c>
      <c r="F135" s="34">
        <f>ROUND(C135/12*$Y$3,0)</f>
        <v>0</v>
      </c>
      <c r="G135" s="63">
        <f>'[2]ФАКТ_за янв-АВГУСТ'!ED$21</f>
        <v>0</v>
      </c>
      <c r="H135" s="24"/>
      <c r="I135" s="99">
        <f t="shared" si="55"/>
        <v>0</v>
      </c>
      <c r="J135" s="27">
        <f>G135-F135</f>
        <v>0</v>
      </c>
      <c r="K135" s="24"/>
      <c r="L135" s="26">
        <f t="shared" ref="L135:N136" si="85">ROUND(K135*$D135,2)</f>
        <v>0</v>
      </c>
      <c r="M135" s="24"/>
      <c r="N135" s="26">
        <f t="shared" si="85"/>
        <v>0</v>
      </c>
      <c r="O135" s="24"/>
      <c r="P135" s="26">
        <f>ROUND(O135*$D135,2)</f>
        <v>0</v>
      </c>
      <c r="Q135" s="24"/>
      <c r="R135" s="26">
        <f>ROUND(Q135*$D135,2)</f>
        <v>0</v>
      </c>
      <c r="S135" s="27">
        <f>G135-C135</f>
        <v>0</v>
      </c>
      <c r="T135" s="24"/>
      <c r="U135" s="26">
        <f>ROUND(T135*$D135,2)</f>
        <v>0</v>
      </c>
    </row>
    <row r="136" spans="1:21" ht="26.25" hidden="1" customHeight="1" x14ac:dyDescent="0.25">
      <c r="A136" s="40">
        <v>81</v>
      </c>
      <c r="B136" s="38" t="s">
        <v>138</v>
      </c>
      <c r="C136" s="34">
        <f>'[2]2024_ВМП_ПР_был'!$F136</f>
        <v>0</v>
      </c>
      <c r="D136" s="25">
        <v>127354.51</v>
      </c>
      <c r="E136" s="39">
        <f>ROUND(C136*$D136,2)</f>
        <v>0</v>
      </c>
      <c r="F136" s="34">
        <f>ROUND(C136/12*$Y$3,0)</f>
        <v>0</v>
      </c>
      <c r="G136" s="34">
        <f>'[2]ФАКТ_за янв-АВГУСТ'!EE$21</f>
        <v>0</v>
      </c>
      <c r="H136" s="24"/>
      <c r="I136" s="39">
        <f>IFERROR(ROUND(G136/F136*100,2),0)</f>
        <v>0</v>
      </c>
      <c r="J136" s="27">
        <f>G136-F136</f>
        <v>0</v>
      </c>
      <c r="K136" s="24"/>
      <c r="L136" s="26">
        <f t="shared" si="85"/>
        <v>0</v>
      </c>
      <c r="M136" s="24"/>
      <c r="N136" s="26">
        <f t="shared" si="85"/>
        <v>0</v>
      </c>
      <c r="O136" s="24"/>
      <c r="P136" s="26">
        <f>ROUND(O136*$D136,2)</f>
        <v>0</v>
      </c>
      <c r="Q136" s="24"/>
      <c r="R136" s="26">
        <f>ROUND(Q136*$D136,2)</f>
        <v>0</v>
      </c>
      <c r="S136" s="27">
        <f>G136-C136</f>
        <v>0</v>
      </c>
      <c r="T136" s="24"/>
      <c r="U136" s="26">
        <f>ROUND(T136*$D136,2)</f>
        <v>0</v>
      </c>
    </row>
    <row r="137" spans="1:21" ht="36" customHeight="1" x14ac:dyDescent="0.25">
      <c r="A137" s="181" t="s">
        <v>139</v>
      </c>
      <c r="B137" s="182"/>
      <c r="C137" s="20">
        <f>C6+C12+C18+C20+C23+C26+C40+C43+C52+C59+C68+C78+C80+C103+C107+C118+C124+C129+C134</f>
        <v>30</v>
      </c>
      <c r="D137" s="21"/>
      <c r="E137" s="22">
        <f t="shared" ref="E137:U137" si="86">E6+E12+E18+E20+E23+E26+E40+E43+E52+E59+E68+E78+E80+E103+E107+E118+E124+E129+E134</f>
        <v>2265211.7999999998</v>
      </c>
      <c r="F137" s="20">
        <f t="shared" si="86"/>
        <v>20</v>
      </c>
      <c r="G137" s="20">
        <f t="shared" si="86"/>
        <v>18</v>
      </c>
      <c r="H137" s="20">
        <f t="shared" si="86"/>
        <v>0</v>
      </c>
      <c r="I137" s="22">
        <f>IFERROR(ROUND(G137/F137*100,2),0)</f>
        <v>90</v>
      </c>
      <c r="J137" s="20">
        <f t="shared" si="86"/>
        <v>-2</v>
      </c>
      <c r="K137" s="20">
        <f t="shared" si="86"/>
        <v>0</v>
      </c>
      <c r="L137" s="22">
        <f t="shared" si="86"/>
        <v>0</v>
      </c>
      <c r="M137" s="20">
        <f t="shared" si="86"/>
        <v>0</v>
      </c>
      <c r="N137" s="22">
        <f t="shared" si="86"/>
        <v>0</v>
      </c>
      <c r="O137" s="20">
        <f t="shared" si="86"/>
        <v>0</v>
      </c>
      <c r="P137" s="22">
        <f t="shared" si="86"/>
        <v>0</v>
      </c>
      <c r="Q137" s="20">
        <f t="shared" si="86"/>
        <v>0</v>
      </c>
      <c r="R137" s="22">
        <f t="shared" si="86"/>
        <v>0</v>
      </c>
      <c r="S137" s="20">
        <f t="shared" si="86"/>
        <v>-12</v>
      </c>
      <c r="T137" s="20">
        <f t="shared" si="86"/>
        <v>0</v>
      </c>
      <c r="U137" s="22">
        <f t="shared" si="86"/>
        <v>0</v>
      </c>
    </row>
    <row r="138" spans="1:21" s="112" customFormat="1" ht="9" customHeight="1" x14ac:dyDescent="0.35">
      <c r="A138" s="107"/>
      <c r="B138" s="108"/>
      <c r="C138" s="109"/>
      <c r="D138" s="110"/>
      <c r="E138" s="109"/>
      <c r="F138" s="111"/>
    </row>
    <row r="139" spans="1:21" s="118" customFormat="1" ht="24.75" x14ac:dyDescent="0.4">
      <c r="A139" s="113"/>
      <c r="B139" s="114"/>
      <c r="C139" s="115">
        <f>C137-'[2]2024_ВМП_ПР_был'!F137</f>
        <v>0</v>
      </c>
      <c r="D139" s="115"/>
      <c r="E139" s="116">
        <f>E137-'[2]2024_ВМП_ПР_был'!U137</f>
        <v>0</v>
      </c>
      <c r="F139" s="5">
        <f>ROUND(C137/12*Y3,0)</f>
        <v>20</v>
      </c>
      <c r="G139" s="117">
        <f>G137-'[2]ФАКТ_за янв-АВГУСТ'!D21</f>
        <v>0</v>
      </c>
    </row>
    <row r="140" spans="1:21" x14ac:dyDescent="0.4">
      <c r="C140" s="115"/>
      <c r="F140" s="120">
        <f>F137-F139</f>
        <v>0</v>
      </c>
    </row>
    <row r="141" spans="1:21" x14ac:dyDescent="0.4">
      <c r="C141" s="115"/>
      <c r="D141" s="122"/>
      <c r="E141" s="123"/>
    </row>
  </sheetData>
  <autoFilter ref="A5:U137"/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703" priority="353" operator="notEqual">
      <formula>0</formula>
    </cfRule>
  </conditionalFormatting>
  <conditionalFormatting sqref="E7">
    <cfRule type="cellIs" dxfId="702" priority="352" operator="notEqual">
      <formula>0</formula>
    </cfRule>
  </conditionalFormatting>
  <conditionalFormatting sqref="E14">
    <cfRule type="cellIs" dxfId="701" priority="351" operator="notEqual">
      <formula>0</formula>
    </cfRule>
  </conditionalFormatting>
  <conditionalFormatting sqref="E25">
    <cfRule type="cellIs" dxfId="700" priority="350" operator="notEqual">
      <formula>0</formula>
    </cfRule>
  </conditionalFormatting>
  <conditionalFormatting sqref="E35">
    <cfRule type="cellIs" dxfId="699" priority="349" operator="notEqual">
      <formula>0</formula>
    </cfRule>
  </conditionalFormatting>
  <conditionalFormatting sqref="E8 E21:E22 E97:E102">
    <cfRule type="cellIs" dxfId="698" priority="348" operator="notEqual">
      <formula>0</formula>
    </cfRule>
  </conditionalFormatting>
  <conditionalFormatting sqref="E135">
    <cfRule type="cellIs" dxfId="697" priority="281" operator="notEqual">
      <formula>0</formula>
    </cfRule>
  </conditionalFormatting>
  <conditionalFormatting sqref="E9:E11">
    <cfRule type="cellIs" dxfId="696" priority="347" operator="notEqual">
      <formula>0</formula>
    </cfRule>
  </conditionalFormatting>
  <conditionalFormatting sqref="E13">
    <cfRule type="cellIs" dxfId="695" priority="346" operator="notEqual">
      <formula>0</formula>
    </cfRule>
  </conditionalFormatting>
  <conditionalFormatting sqref="E19">
    <cfRule type="cellIs" dxfId="694" priority="345" operator="notEqual">
      <formula>0</formula>
    </cfRule>
  </conditionalFormatting>
  <conditionalFormatting sqref="E24">
    <cfRule type="cellIs" dxfId="693" priority="344" operator="notEqual">
      <formula>0</formula>
    </cfRule>
  </conditionalFormatting>
  <conditionalFormatting sqref="E27">
    <cfRule type="cellIs" dxfId="692" priority="343" operator="notEqual">
      <formula>0</formula>
    </cfRule>
  </conditionalFormatting>
  <conditionalFormatting sqref="E28">
    <cfRule type="cellIs" dxfId="691" priority="342" operator="notEqual">
      <formula>0</formula>
    </cfRule>
  </conditionalFormatting>
  <conditionalFormatting sqref="E31">
    <cfRule type="cellIs" dxfId="690" priority="341" operator="notEqual">
      <formula>0</formula>
    </cfRule>
  </conditionalFormatting>
  <conditionalFormatting sqref="E32">
    <cfRule type="cellIs" dxfId="689" priority="340" operator="notEqual">
      <formula>0</formula>
    </cfRule>
  </conditionalFormatting>
  <conditionalFormatting sqref="E33">
    <cfRule type="cellIs" dxfId="688" priority="339" operator="notEqual">
      <formula>0</formula>
    </cfRule>
  </conditionalFormatting>
  <conditionalFormatting sqref="E34">
    <cfRule type="cellIs" dxfId="687" priority="338" operator="notEqual">
      <formula>0</formula>
    </cfRule>
  </conditionalFormatting>
  <conditionalFormatting sqref="E36">
    <cfRule type="cellIs" dxfId="686" priority="337" operator="notEqual">
      <formula>0</formula>
    </cfRule>
  </conditionalFormatting>
  <conditionalFormatting sqref="E37">
    <cfRule type="cellIs" dxfId="685" priority="336" operator="notEqual">
      <formula>0</formula>
    </cfRule>
  </conditionalFormatting>
  <conditionalFormatting sqref="E38">
    <cfRule type="cellIs" dxfId="684" priority="335" operator="notEqual">
      <formula>0</formula>
    </cfRule>
  </conditionalFormatting>
  <conditionalFormatting sqref="E39">
    <cfRule type="cellIs" dxfId="683" priority="334" operator="notEqual">
      <formula>0</formula>
    </cfRule>
  </conditionalFormatting>
  <conditionalFormatting sqref="E41">
    <cfRule type="cellIs" dxfId="682" priority="333" operator="notEqual">
      <formula>0</formula>
    </cfRule>
  </conditionalFormatting>
  <conditionalFormatting sqref="E42">
    <cfRule type="cellIs" dxfId="681" priority="332" operator="notEqual">
      <formula>0</formula>
    </cfRule>
  </conditionalFormatting>
  <conditionalFormatting sqref="E44">
    <cfRule type="cellIs" dxfId="680" priority="331" operator="notEqual">
      <formula>0</formula>
    </cfRule>
  </conditionalFormatting>
  <conditionalFormatting sqref="E45">
    <cfRule type="cellIs" dxfId="679" priority="330" operator="notEqual">
      <formula>0</formula>
    </cfRule>
  </conditionalFormatting>
  <conditionalFormatting sqref="E47">
    <cfRule type="cellIs" dxfId="678" priority="329" operator="notEqual">
      <formula>0</formula>
    </cfRule>
  </conditionalFormatting>
  <conditionalFormatting sqref="E48">
    <cfRule type="cellIs" dxfId="677" priority="328" operator="notEqual">
      <formula>0</formula>
    </cfRule>
  </conditionalFormatting>
  <conditionalFormatting sqref="E50">
    <cfRule type="cellIs" dxfId="676" priority="327" operator="notEqual">
      <formula>0</formula>
    </cfRule>
  </conditionalFormatting>
  <conditionalFormatting sqref="E53">
    <cfRule type="cellIs" dxfId="675" priority="326" operator="notEqual">
      <formula>0</formula>
    </cfRule>
  </conditionalFormatting>
  <conditionalFormatting sqref="E55">
    <cfRule type="cellIs" dxfId="674" priority="325" operator="notEqual">
      <formula>0</formula>
    </cfRule>
  </conditionalFormatting>
  <conditionalFormatting sqref="E56">
    <cfRule type="cellIs" dxfId="673" priority="324" operator="notEqual">
      <formula>0</formula>
    </cfRule>
  </conditionalFormatting>
  <conditionalFormatting sqref="E58">
    <cfRule type="cellIs" dxfId="672" priority="323" operator="notEqual">
      <formula>0</formula>
    </cfRule>
  </conditionalFormatting>
  <conditionalFormatting sqref="E60">
    <cfRule type="cellIs" dxfId="671" priority="322" operator="notEqual">
      <formula>0</formula>
    </cfRule>
  </conditionalFormatting>
  <conditionalFormatting sqref="E61">
    <cfRule type="cellIs" dxfId="670" priority="321" operator="notEqual">
      <formula>0</formula>
    </cfRule>
  </conditionalFormatting>
  <conditionalFormatting sqref="E62">
    <cfRule type="cellIs" dxfId="669" priority="320" operator="notEqual">
      <formula>0</formula>
    </cfRule>
  </conditionalFormatting>
  <conditionalFormatting sqref="E65">
    <cfRule type="cellIs" dxfId="668" priority="319" operator="notEqual">
      <formula>0</formula>
    </cfRule>
  </conditionalFormatting>
  <conditionalFormatting sqref="E71">
    <cfRule type="cellIs" dxfId="667" priority="318" operator="notEqual">
      <formula>0</formula>
    </cfRule>
  </conditionalFormatting>
  <conditionalFormatting sqref="E72">
    <cfRule type="cellIs" dxfId="666" priority="317" operator="notEqual">
      <formula>0</formula>
    </cfRule>
  </conditionalFormatting>
  <conditionalFormatting sqref="E73">
    <cfRule type="cellIs" dxfId="665" priority="316" operator="notEqual">
      <formula>0</formula>
    </cfRule>
  </conditionalFormatting>
  <conditionalFormatting sqref="E74:E77">
    <cfRule type="cellIs" dxfId="664" priority="315" operator="notEqual">
      <formula>0</formula>
    </cfRule>
  </conditionalFormatting>
  <conditionalFormatting sqref="E79">
    <cfRule type="cellIs" dxfId="663" priority="314" operator="notEqual">
      <formula>0</formula>
    </cfRule>
  </conditionalFormatting>
  <conditionalFormatting sqref="E81">
    <cfRule type="cellIs" dxfId="662" priority="313" operator="notEqual">
      <formula>0</formula>
    </cfRule>
  </conditionalFormatting>
  <conditionalFormatting sqref="E82">
    <cfRule type="cellIs" dxfId="661" priority="312" operator="notEqual">
      <formula>0</formula>
    </cfRule>
  </conditionalFormatting>
  <conditionalFormatting sqref="E83">
    <cfRule type="cellIs" dxfId="660" priority="311" operator="notEqual">
      <formula>0</formula>
    </cfRule>
  </conditionalFormatting>
  <conditionalFormatting sqref="E84">
    <cfRule type="cellIs" dxfId="659" priority="310" operator="notEqual">
      <formula>0</formula>
    </cfRule>
  </conditionalFormatting>
  <conditionalFormatting sqref="E85">
    <cfRule type="cellIs" dxfId="658" priority="309" operator="notEqual">
      <formula>0</formula>
    </cfRule>
  </conditionalFormatting>
  <conditionalFormatting sqref="E86">
    <cfRule type="cellIs" dxfId="657" priority="308" operator="notEqual">
      <formula>0</formula>
    </cfRule>
  </conditionalFormatting>
  <conditionalFormatting sqref="E87">
    <cfRule type="cellIs" dxfId="656" priority="307" operator="notEqual">
      <formula>0</formula>
    </cfRule>
  </conditionalFormatting>
  <conditionalFormatting sqref="E88">
    <cfRule type="cellIs" dxfId="655" priority="306" operator="notEqual">
      <formula>0</formula>
    </cfRule>
  </conditionalFormatting>
  <conditionalFormatting sqref="E89">
    <cfRule type="cellIs" dxfId="654" priority="305" operator="notEqual">
      <formula>0</formula>
    </cfRule>
  </conditionalFormatting>
  <conditionalFormatting sqref="E93">
    <cfRule type="cellIs" dxfId="653" priority="304" operator="notEqual">
      <formula>0</formula>
    </cfRule>
  </conditionalFormatting>
  <conditionalFormatting sqref="E95">
    <cfRule type="cellIs" dxfId="652" priority="303" operator="notEqual">
      <formula>0</formula>
    </cfRule>
  </conditionalFormatting>
  <conditionalFormatting sqref="E96">
    <cfRule type="cellIs" dxfId="651" priority="302" operator="notEqual">
      <formula>0</formula>
    </cfRule>
  </conditionalFormatting>
  <conditionalFormatting sqref="E104">
    <cfRule type="cellIs" dxfId="650" priority="301" operator="notEqual">
      <formula>0</formula>
    </cfRule>
  </conditionalFormatting>
  <conditionalFormatting sqref="E106">
    <cfRule type="cellIs" dxfId="649" priority="300" operator="notEqual">
      <formula>0</formula>
    </cfRule>
  </conditionalFormatting>
  <conditionalFormatting sqref="E108">
    <cfRule type="cellIs" dxfId="648" priority="299" operator="notEqual">
      <formula>0</formula>
    </cfRule>
  </conditionalFormatting>
  <conditionalFormatting sqref="E109">
    <cfRule type="cellIs" dxfId="647" priority="298" operator="notEqual">
      <formula>0</formula>
    </cfRule>
  </conditionalFormatting>
  <conditionalFormatting sqref="E110">
    <cfRule type="cellIs" dxfId="646" priority="297" operator="notEqual">
      <formula>0</formula>
    </cfRule>
  </conditionalFormatting>
  <conditionalFormatting sqref="E111">
    <cfRule type="cellIs" dxfId="645" priority="296" operator="notEqual">
      <formula>0</formula>
    </cfRule>
  </conditionalFormatting>
  <conditionalFormatting sqref="E112">
    <cfRule type="cellIs" dxfId="644" priority="295" operator="notEqual">
      <formula>0</formula>
    </cfRule>
  </conditionalFormatting>
  <conditionalFormatting sqref="E113">
    <cfRule type="cellIs" dxfId="643" priority="294" operator="notEqual">
      <formula>0</formula>
    </cfRule>
  </conditionalFormatting>
  <conditionalFormatting sqref="E114">
    <cfRule type="cellIs" dxfId="642" priority="293" operator="notEqual">
      <formula>0</formula>
    </cfRule>
  </conditionalFormatting>
  <conditionalFormatting sqref="E115:E117">
    <cfRule type="cellIs" dxfId="641" priority="292" operator="notEqual">
      <formula>0</formula>
    </cfRule>
  </conditionalFormatting>
  <conditionalFormatting sqref="E119">
    <cfRule type="cellIs" dxfId="640" priority="291" operator="notEqual">
      <formula>0</formula>
    </cfRule>
  </conditionalFormatting>
  <conditionalFormatting sqref="E120">
    <cfRule type="cellIs" dxfId="639" priority="290" operator="notEqual">
      <formula>0</formula>
    </cfRule>
  </conditionalFormatting>
  <conditionalFormatting sqref="E121">
    <cfRule type="cellIs" dxfId="638" priority="289" operator="notEqual">
      <formula>0</formula>
    </cfRule>
  </conditionalFormatting>
  <conditionalFormatting sqref="E122:E123">
    <cfRule type="cellIs" dxfId="637" priority="288" operator="notEqual">
      <formula>0</formula>
    </cfRule>
  </conditionalFormatting>
  <conditionalFormatting sqref="E125">
    <cfRule type="cellIs" dxfId="636" priority="287" operator="notEqual">
      <formula>0</formula>
    </cfRule>
  </conditionalFormatting>
  <conditionalFormatting sqref="E127">
    <cfRule type="cellIs" dxfId="635" priority="286" operator="notEqual">
      <formula>0</formula>
    </cfRule>
  </conditionalFormatting>
  <conditionalFormatting sqref="E128">
    <cfRule type="cellIs" dxfId="634" priority="285" operator="notEqual">
      <formula>0</formula>
    </cfRule>
  </conditionalFormatting>
  <conditionalFormatting sqref="E130">
    <cfRule type="cellIs" dxfId="633" priority="284" operator="notEqual">
      <formula>0</formula>
    </cfRule>
  </conditionalFormatting>
  <conditionalFormatting sqref="E131">
    <cfRule type="cellIs" dxfId="632" priority="283" operator="notEqual">
      <formula>0</formula>
    </cfRule>
  </conditionalFormatting>
  <conditionalFormatting sqref="E132">
    <cfRule type="cellIs" dxfId="631" priority="282" operator="notEqual">
      <formula>0</formula>
    </cfRule>
  </conditionalFormatting>
  <conditionalFormatting sqref="G16:G17 G29:G30">
    <cfRule type="cellIs" dxfId="630" priority="273" operator="notEqual">
      <formula>0</formula>
    </cfRule>
  </conditionalFormatting>
  <conditionalFormatting sqref="F7:G11">
    <cfRule type="cellIs" dxfId="629" priority="280" operator="notEqual">
      <formula>0</formula>
    </cfRule>
  </conditionalFormatting>
  <conditionalFormatting sqref="F13:G14">
    <cfRule type="cellIs" dxfId="628" priority="279" operator="notEqual">
      <formula>0</formula>
    </cfRule>
  </conditionalFormatting>
  <conditionalFormatting sqref="G19">
    <cfRule type="cellIs" dxfId="627" priority="278" operator="notEqual">
      <formula>0</formula>
    </cfRule>
  </conditionalFormatting>
  <conditionalFormatting sqref="G21:G22">
    <cfRule type="cellIs" dxfId="626" priority="277" operator="notEqual">
      <formula>0</formula>
    </cfRule>
  </conditionalFormatting>
  <conditionalFormatting sqref="G24:G25">
    <cfRule type="cellIs" dxfId="625" priority="276" operator="notEqual">
      <formula>0</formula>
    </cfRule>
  </conditionalFormatting>
  <conditionalFormatting sqref="G27:G28 G31:G39">
    <cfRule type="cellIs" dxfId="624" priority="275" operator="notEqual">
      <formula>0</formula>
    </cfRule>
  </conditionalFormatting>
  <conditionalFormatting sqref="G41:G42">
    <cfRule type="cellIs" dxfId="623" priority="274" operator="notEqual">
      <formula>0</formula>
    </cfRule>
  </conditionalFormatting>
  <conditionalFormatting sqref="G126">
    <cfRule type="cellIs" dxfId="622" priority="272" operator="notEqual">
      <formula>0</formula>
    </cfRule>
  </conditionalFormatting>
  <conditionalFormatting sqref="H16:H17">
    <cfRule type="cellIs" dxfId="621" priority="266" operator="notEqual">
      <formula>0</formula>
    </cfRule>
  </conditionalFormatting>
  <conditionalFormatting sqref="H7:H11">
    <cfRule type="cellIs" dxfId="620" priority="271" operator="notEqual">
      <formula>0</formula>
    </cfRule>
  </conditionalFormatting>
  <conditionalFormatting sqref="H13:H14">
    <cfRule type="cellIs" dxfId="619" priority="270" operator="notEqual">
      <formula>0</formula>
    </cfRule>
  </conditionalFormatting>
  <conditionalFormatting sqref="H19">
    <cfRule type="cellIs" dxfId="618" priority="269" operator="notEqual">
      <formula>0</formula>
    </cfRule>
  </conditionalFormatting>
  <conditionalFormatting sqref="H21:H22">
    <cfRule type="cellIs" dxfId="617" priority="268" operator="notEqual">
      <formula>0</formula>
    </cfRule>
  </conditionalFormatting>
  <conditionalFormatting sqref="H24:H25">
    <cfRule type="cellIs" dxfId="616" priority="267" operator="notEqual">
      <formula>0</formula>
    </cfRule>
  </conditionalFormatting>
  <conditionalFormatting sqref="I16:I17 I29:I30">
    <cfRule type="cellIs" dxfId="615" priority="258" operator="notEqual">
      <formula>0</formula>
    </cfRule>
  </conditionalFormatting>
  <conditionalFormatting sqref="I7:I11">
    <cfRule type="cellIs" dxfId="614" priority="265" operator="notEqual">
      <formula>0</formula>
    </cfRule>
  </conditionalFormatting>
  <conditionalFormatting sqref="I13:I14">
    <cfRule type="cellIs" dxfId="613" priority="264" operator="notEqual">
      <formula>0</formula>
    </cfRule>
  </conditionalFormatting>
  <conditionalFormatting sqref="I19">
    <cfRule type="cellIs" dxfId="612" priority="263" operator="notEqual">
      <formula>0</formula>
    </cfRule>
  </conditionalFormatting>
  <conditionalFormatting sqref="I21:I22">
    <cfRule type="cellIs" dxfId="611" priority="262" operator="notEqual">
      <formula>0</formula>
    </cfRule>
  </conditionalFormatting>
  <conditionalFormatting sqref="I24:I25">
    <cfRule type="cellIs" dxfId="610" priority="261" operator="notEqual">
      <formula>0</formula>
    </cfRule>
  </conditionalFormatting>
  <conditionalFormatting sqref="I27:I28 I31:I39">
    <cfRule type="cellIs" dxfId="609" priority="260" operator="notEqual">
      <formula>0</formula>
    </cfRule>
  </conditionalFormatting>
  <conditionalFormatting sqref="I41:I42">
    <cfRule type="cellIs" dxfId="608" priority="259" operator="notEqual">
      <formula>0</formula>
    </cfRule>
  </conditionalFormatting>
  <conditionalFormatting sqref="I126">
    <cfRule type="cellIs" dxfId="607" priority="257" operator="notEqual">
      <formula>0</formula>
    </cfRule>
  </conditionalFormatting>
  <conditionalFormatting sqref="K7">
    <cfRule type="cellIs" dxfId="606" priority="256" operator="notEqual">
      <formula>0</formula>
    </cfRule>
  </conditionalFormatting>
  <conditionalFormatting sqref="H27:H39">
    <cfRule type="cellIs" dxfId="605" priority="255" operator="notEqual">
      <formula>0</formula>
    </cfRule>
  </conditionalFormatting>
  <conditionalFormatting sqref="H41:H42">
    <cfRule type="cellIs" dxfId="604" priority="254" operator="notEqual">
      <formula>0</formula>
    </cfRule>
  </conditionalFormatting>
  <conditionalFormatting sqref="H44:H51">
    <cfRule type="cellIs" dxfId="603" priority="253" operator="notEqual">
      <formula>0</formula>
    </cfRule>
  </conditionalFormatting>
  <conditionalFormatting sqref="H53:H58">
    <cfRule type="cellIs" dxfId="602" priority="252" operator="notEqual">
      <formula>0</formula>
    </cfRule>
  </conditionalFormatting>
  <conditionalFormatting sqref="H60:H67">
    <cfRule type="cellIs" dxfId="601" priority="251" operator="notEqual">
      <formula>0</formula>
    </cfRule>
  </conditionalFormatting>
  <conditionalFormatting sqref="H79">
    <cfRule type="cellIs" dxfId="600" priority="250" operator="notEqual">
      <formula>0</formula>
    </cfRule>
  </conditionalFormatting>
  <conditionalFormatting sqref="H81:H100 H102">
    <cfRule type="cellIs" dxfId="599" priority="249" operator="notEqual">
      <formula>0</formula>
    </cfRule>
  </conditionalFormatting>
  <conditionalFormatting sqref="H104:H106">
    <cfRule type="cellIs" dxfId="598" priority="248" operator="notEqual">
      <formula>0</formula>
    </cfRule>
  </conditionalFormatting>
  <conditionalFormatting sqref="H108:H117">
    <cfRule type="cellIs" dxfId="597" priority="247" operator="notEqual">
      <formula>0</formula>
    </cfRule>
  </conditionalFormatting>
  <conditionalFormatting sqref="H119:H123">
    <cfRule type="cellIs" dxfId="596" priority="246" operator="notEqual">
      <formula>0</formula>
    </cfRule>
  </conditionalFormatting>
  <conditionalFormatting sqref="H125:H128">
    <cfRule type="cellIs" dxfId="595" priority="245" operator="notEqual">
      <formula>0</formula>
    </cfRule>
  </conditionalFormatting>
  <conditionalFormatting sqref="H130:H133">
    <cfRule type="cellIs" dxfId="594" priority="244" operator="notEqual">
      <formula>0</formula>
    </cfRule>
  </conditionalFormatting>
  <conditionalFormatting sqref="H135:H136">
    <cfRule type="cellIs" dxfId="593" priority="243" operator="notEqual">
      <formula>0</formula>
    </cfRule>
  </conditionalFormatting>
  <conditionalFormatting sqref="F21:F22 F19 F16:F17">
    <cfRule type="cellIs" dxfId="592" priority="242" operator="notEqual">
      <formula>0</formula>
    </cfRule>
  </conditionalFormatting>
  <conditionalFormatting sqref="F24:F25">
    <cfRule type="cellIs" dxfId="591" priority="241" operator="notEqual">
      <formula>0</formula>
    </cfRule>
  </conditionalFormatting>
  <conditionalFormatting sqref="F27:F39">
    <cfRule type="cellIs" dxfId="590" priority="240" operator="notEqual">
      <formula>0</formula>
    </cfRule>
  </conditionalFormatting>
  <conditionalFormatting sqref="F41:F42">
    <cfRule type="cellIs" dxfId="589" priority="239" operator="notEqual">
      <formula>0</formula>
    </cfRule>
  </conditionalFormatting>
  <conditionalFormatting sqref="F79 F69:F77 F53:F58 F44:F51 F60:F67">
    <cfRule type="cellIs" dxfId="588" priority="238" operator="notEqual">
      <formula>0</formula>
    </cfRule>
  </conditionalFormatting>
  <conditionalFormatting sqref="F81:F102">
    <cfRule type="cellIs" dxfId="587" priority="237" operator="notEqual">
      <formula>0</formula>
    </cfRule>
  </conditionalFormatting>
  <conditionalFormatting sqref="F104:F106">
    <cfRule type="cellIs" dxfId="586" priority="236" operator="notEqual">
      <formula>0</formula>
    </cfRule>
  </conditionalFormatting>
  <conditionalFormatting sqref="F108:F117">
    <cfRule type="cellIs" dxfId="585" priority="235" operator="notEqual">
      <formula>0</formula>
    </cfRule>
  </conditionalFormatting>
  <conditionalFormatting sqref="F119:F123">
    <cfRule type="cellIs" dxfId="584" priority="234" operator="notEqual">
      <formula>0</formula>
    </cfRule>
  </conditionalFormatting>
  <conditionalFormatting sqref="F125:F128">
    <cfRule type="cellIs" dxfId="583" priority="233" operator="notEqual">
      <formula>0</formula>
    </cfRule>
  </conditionalFormatting>
  <conditionalFormatting sqref="F130:F133">
    <cfRule type="cellIs" dxfId="582" priority="232" operator="notEqual">
      <formula>0</formula>
    </cfRule>
  </conditionalFormatting>
  <conditionalFormatting sqref="F135:F136">
    <cfRule type="cellIs" dxfId="581" priority="231" operator="notEqual">
      <formula>0</formula>
    </cfRule>
  </conditionalFormatting>
  <conditionalFormatting sqref="L7">
    <cfRule type="cellIs" dxfId="580" priority="230" operator="notEqual">
      <formula>0</formula>
    </cfRule>
  </conditionalFormatting>
  <conditionalFormatting sqref="K8:K11">
    <cfRule type="cellIs" dxfId="579" priority="229" operator="notEqual">
      <formula>0</formula>
    </cfRule>
  </conditionalFormatting>
  <conditionalFormatting sqref="L8:L11">
    <cfRule type="cellIs" dxfId="578" priority="228" operator="notEqual">
      <formula>0</formula>
    </cfRule>
  </conditionalFormatting>
  <conditionalFormatting sqref="K13:K14">
    <cfRule type="cellIs" dxfId="577" priority="227" operator="notEqual">
      <formula>0</formula>
    </cfRule>
  </conditionalFormatting>
  <conditionalFormatting sqref="L13:L14">
    <cfRule type="cellIs" dxfId="576" priority="226" operator="notEqual">
      <formula>0</formula>
    </cfRule>
  </conditionalFormatting>
  <conditionalFormatting sqref="K16:K17">
    <cfRule type="cellIs" dxfId="575" priority="225" operator="notEqual">
      <formula>0</formula>
    </cfRule>
  </conditionalFormatting>
  <conditionalFormatting sqref="L16:L17">
    <cfRule type="cellIs" dxfId="574" priority="224" operator="notEqual">
      <formula>0</formula>
    </cfRule>
  </conditionalFormatting>
  <conditionalFormatting sqref="K19">
    <cfRule type="cellIs" dxfId="573" priority="223" operator="notEqual">
      <formula>0</formula>
    </cfRule>
  </conditionalFormatting>
  <conditionalFormatting sqref="L19">
    <cfRule type="cellIs" dxfId="572" priority="222" operator="notEqual">
      <formula>0</formula>
    </cfRule>
  </conditionalFormatting>
  <conditionalFormatting sqref="K21:K22">
    <cfRule type="cellIs" dxfId="571" priority="221" operator="notEqual">
      <formula>0</formula>
    </cfRule>
  </conditionalFormatting>
  <conditionalFormatting sqref="L21:L22">
    <cfRule type="cellIs" dxfId="570" priority="220" operator="notEqual">
      <formula>0</formula>
    </cfRule>
  </conditionalFormatting>
  <conditionalFormatting sqref="K24:K25">
    <cfRule type="cellIs" dxfId="569" priority="219" operator="notEqual">
      <formula>0</formula>
    </cfRule>
  </conditionalFormatting>
  <conditionalFormatting sqref="L24:L25">
    <cfRule type="cellIs" dxfId="568" priority="218" operator="notEqual">
      <formula>0</formula>
    </cfRule>
  </conditionalFormatting>
  <conditionalFormatting sqref="K27:K39">
    <cfRule type="cellIs" dxfId="567" priority="217" operator="notEqual">
      <formula>0</formula>
    </cfRule>
  </conditionalFormatting>
  <conditionalFormatting sqref="L27:L39">
    <cfRule type="cellIs" dxfId="566" priority="216" operator="notEqual">
      <formula>0</formula>
    </cfRule>
  </conditionalFormatting>
  <conditionalFormatting sqref="K41:K42">
    <cfRule type="cellIs" dxfId="565" priority="215" operator="notEqual">
      <formula>0</formula>
    </cfRule>
  </conditionalFormatting>
  <conditionalFormatting sqref="L41:L42">
    <cfRule type="cellIs" dxfId="564" priority="214" operator="notEqual">
      <formula>0</formula>
    </cfRule>
  </conditionalFormatting>
  <conditionalFormatting sqref="K44:K51">
    <cfRule type="cellIs" dxfId="563" priority="213" operator="notEqual">
      <formula>0</formula>
    </cfRule>
  </conditionalFormatting>
  <conditionalFormatting sqref="L44:L51">
    <cfRule type="cellIs" dxfId="562" priority="212" operator="notEqual">
      <formula>0</formula>
    </cfRule>
  </conditionalFormatting>
  <conditionalFormatting sqref="K53:K58">
    <cfRule type="cellIs" dxfId="561" priority="211" operator="notEqual">
      <formula>0</formula>
    </cfRule>
  </conditionalFormatting>
  <conditionalFormatting sqref="L53:L58">
    <cfRule type="cellIs" dxfId="560" priority="210" operator="notEqual">
      <formula>0</formula>
    </cfRule>
  </conditionalFormatting>
  <conditionalFormatting sqref="K60:K67">
    <cfRule type="cellIs" dxfId="559" priority="209" operator="notEqual">
      <formula>0</formula>
    </cfRule>
  </conditionalFormatting>
  <conditionalFormatting sqref="L60:L67">
    <cfRule type="cellIs" dxfId="558" priority="208" operator="notEqual">
      <formula>0</formula>
    </cfRule>
  </conditionalFormatting>
  <conditionalFormatting sqref="K69:K77">
    <cfRule type="cellIs" dxfId="557" priority="207" operator="notEqual">
      <formula>0</formula>
    </cfRule>
  </conditionalFormatting>
  <conditionalFormatting sqref="L69:L77">
    <cfRule type="cellIs" dxfId="556" priority="206" operator="notEqual">
      <formula>0</formula>
    </cfRule>
  </conditionalFormatting>
  <conditionalFormatting sqref="K79">
    <cfRule type="cellIs" dxfId="555" priority="205" operator="notEqual">
      <formula>0</formula>
    </cfRule>
  </conditionalFormatting>
  <conditionalFormatting sqref="L79">
    <cfRule type="cellIs" dxfId="554" priority="204" operator="notEqual">
      <formula>0</formula>
    </cfRule>
  </conditionalFormatting>
  <conditionalFormatting sqref="K81:K102">
    <cfRule type="cellIs" dxfId="553" priority="203" operator="notEqual">
      <formula>0</formula>
    </cfRule>
  </conditionalFormatting>
  <conditionalFormatting sqref="L81:L102">
    <cfRule type="cellIs" dxfId="552" priority="202" operator="notEqual">
      <formula>0</formula>
    </cfRule>
  </conditionalFormatting>
  <conditionalFormatting sqref="K104:K106">
    <cfRule type="cellIs" dxfId="551" priority="201" operator="notEqual">
      <formula>0</formula>
    </cfRule>
  </conditionalFormatting>
  <conditionalFormatting sqref="L104:L106">
    <cfRule type="cellIs" dxfId="550" priority="200" operator="notEqual">
      <formula>0</formula>
    </cfRule>
  </conditionalFormatting>
  <conditionalFormatting sqref="K108:K117">
    <cfRule type="cellIs" dxfId="549" priority="199" operator="notEqual">
      <formula>0</formula>
    </cfRule>
  </conditionalFormatting>
  <conditionalFormatting sqref="L108:L117">
    <cfRule type="cellIs" dxfId="548" priority="198" operator="notEqual">
      <formula>0</formula>
    </cfRule>
  </conditionalFormatting>
  <conditionalFormatting sqref="K119:K123">
    <cfRule type="cellIs" dxfId="547" priority="197" operator="notEqual">
      <formula>0</formula>
    </cfRule>
  </conditionalFormatting>
  <conditionalFormatting sqref="L119:L123">
    <cfRule type="cellIs" dxfId="546" priority="196" operator="notEqual">
      <formula>0</formula>
    </cfRule>
  </conditionalFormatting>
  <conditionalFormatting sqref="K125:K128">
    <cfRule type="cellIs" dxfId="545" priority="195" operator="notEqual">
      <formula>0</formula>
    </cfRule>
  </conditionalFormatting>
  <conditionalFormatting sqref="L125:L128">
    <cfRule type="cellIs" dxfId="544" priority="194" operator="notEqual">
      <formula>0</formula>
    </cfRule>
  </conditionalFormatting>
  <conditionalFormatting sqref="K130:K133">
    <cfRule type="cellIs" dxfId="543" priority="193" operator="notEqual">
      <formula>0</formula>
    </cfRule>
  </conditionalFormatting>
  <conditionalFormatting sqref="L130:L133">
    <cfRule type="cellIs" dxfId="542" priority="192" operator="notEqual">
      <formula>0</formula>
    </cfRule>
  </conditionalFormatting>
  <conditionalFormatting sqref="K135:K136">
    <cfRule type="cellIs" dxfId="541" priority="191" operator="notEqual">
      <formula>0</formula>
    </cfRule>
  </conditionalFormatting>
  <conditionalFormatting sqref="L135:L136">
    <cfRule type="cellIs" dxfId="540" priority="190" operator="notEqual">
      <formula>0</formula>
    </cfRule>
  </conditionalFormatting>
  <conditionalFormatting sqref="M7">
    <cfRule type="cellIs" dxfId="539" priority="189" operator="notEqual">
      <formula>0</formula>
    </cfRule>
  </conditionalFormatting>
  <conditionalFormatting sqref="N7">
    <cfRule type="cellIs" dxfId="538" priority="188" operator="notEqual">
      <formula>0</formula>
    </cfRule>
  </conditionalFormatting>
  <conditionalFormatting sqref="M8:M11">
    <cfRule type="cellIs" dxfId="537" priority="187" operator="notEqual">
      <formula>0</formula>
    </cfRule>
  </conditionalFormatting>
  <conditionalFormatting sqref="N8:N11">
    <cfRule type="cellIs" dxfId="536" priority="186" operator="notEqual">
      <formula>0</formula>
    </cfRule>
  </conditionalFormatting>
  <conditionalFormatting sqref="M13:M14">
    <cfRule type="cellIs" dxfId="535" priority="185" operator="notEqual">
      <formula>0</formula>
    </cfRule>
  </conditionalFormatting>
  <conditionalFormatting sqref="N13:N14">
    <cfRule type="cellIs" dxfId="534" priority="184" operator="notEqual">
      <formula>0</formula>
    </cfRule>
  </conditionalFormatting>
  <conditionalFormatting sqref="M16:M17">
    <cfRule type="cellIs" dxfId="533" priority="183" operator="notEqual">
      <formula>0</formula>
    </cfRule>
  </conditionalFormatting>
  <conditionalFormatting sqref="N16:N17">
    <cfRule type="cellIs" dxfId="532" priority="182" operator="notEqual">
      <formula>0</formula>
    </cfRule>
  </conditionalFormatting>
  <conditionalFormatting sqref="M19">
    <cfRule type="cellIs" dxfId="531" priority="181" operator="notEqual">
      <formula>0</formula>
    </cfRule>
  </conditionalFormatting>
  <conditionalFormatting sqref="N19">
    <cfRule type="cellIs" dxfId="530" priority="180" operator="notEqual">
      <formula>0</formula>
    </cfRule>
  </conditionalFormatting>
  <conditionalFormatting sqref="M21:M22">
    <cfRule type="cellIs" dxfId="529" priority="179" operator="notEqual">
      <formula>0</formula>
    </cfRule>
  </conditionalFormatting>
  <conditionalFormatting sqref="N21:N22">
    <cfRule type="cellIs" dxfId="528" priority="178" operator="notEqual">
      <formula>0</formula>
    </cfRule>
  </conditionalFormatting>
  <conditionalFormatting sqref="M24:M25">
    <cfRule type="cellIs" dxfId="527" priority="177" operator="notEqual">
      <formula>0</formula>
    </cfRule>
  </conditionalFormatting>
  <conditionalFormatting sqref="N24:N25">
    <cfRule type="cellIs" dxfId="526" priority="176" operator="notEqual">
      <formula>0</formula>
    </cfRule>
  </conditionalFormatting>
  <conditionalFormatting sqref="M27:M39">
    <cfRule type="cellIs" dxfId="525" priority="175" operator="notEqual">
      <formula>0</formula>
    </cfRule>
  </conditionalFormatting>
  <conditionalFormatting sqref="N27:N39">
    <cfRule type="cellIs" dxfId="524" priority="174" operator="notEqual">
      <formula>0</formula>
    </cfRule>
  </conditionalFormatting>
  <conditionalFormatting sqref="M41:M42">
    <cfRule type="cellIs" dxfId="523" priority="173" operator="notEqual">
      <formula>0</formula>
    </cfRule>
  </conditionalFormatting>
  <conditionalFormatting sqref="N41:N42">
    <cfRule type="cellIs" dxfId="522" priority="172" operator="notEqual">
      <formula>0</formula>
    </cfRule>
  </conditionalFormatting>
  <conditionalFormatting sqref="M44:M51">
    <cfRule type="cellIs" dxfId="521" priority="171" operator="notEqual">
      <formula>0</formula>
    </cfRule>
  </conditionalFormatting>
  <conditionalFormatting sqref="N44:N51">
    <cfRule type="cellIs" dxfId="520" priority="170" operator="notEqual">
      <formula>0</formula>
    </cfRule>
  </conditionalFormatting>
  <conditionalFormatting sqref="M53:M58">
    <cfRule type="cellIs" dxfId="519" priority="169" operator="notEqual">
      <formula>0</formula>
    </cfRule>
  </conditionalFormatting>
  <conditionalFormatting sqref="N53:N58">
    <cfRule type="cellIs" dxfId="518" priority="168" operator="notEqual">
      <formula>0</formula>
    </cfRule>
  </conditionalFormatting>
  <conditionalFormatting sqref="M60:M67">
    <cfRule type="cellIs" dxfId="517" priority="167" operator="notEqual">
      <formula>0</formula>
    </cfRule>
  </conditionalFormatting>
  <conditionalFormatting sqref="N60:N67">
    <cfRule type="cellIs" dxfId="516" priority="166" operator="notEqual">
      <formula>0</formula>
    </cfRule>
  </conditionalFormatting>
  <conditionalFormatting sqref="M69:M77">
    <cfRule type="cellIs" dxfId="515" priority="165" operator="notEqual">
      <formula>0</formula>
    </cfRule>
  </conditionalFormatting>
  <conditionalFormatting sqref="N69:N77">
    <cfRule type="cellIs" dxfId="514" priority="164" operator="notEqual">
      <formula>0</formula>
    </cfRule>
  </conditionalFormatting>
  <conditionalFormatting sqref="M79">
    <cfRule type="cellIs" dxfId="513" priority="163" operator="notEqual">
      <formula>0</formula>
    </cfRule>
  </conditionalFormatting>
  <conditionalFormatting sqref="N79">
    <cfRule type="cellIs" dxfId="512" priority="162" operator="notEqual">
      <formula>0</formula>
    </cfRule>
  </conditionalFormatting>
  <conditionalFormatting sqref="M81:M102">
    <cfRule type="cellIs" dxfId="511" priority="161" operator="notEqual">
      <formula>0</formula>
    </cfRule>
  </conditionalFormatting>
  <conditionalFormatting sqref="N81:N102">
    <cfRule type="cellIs" dxfId="510" priority="160" operator="notEqual">
      <formula>0</formula>
    </cfRule>
  </conditionalFormatting>
  <conditionalFormatting sqref="M104:M106">
    <cfRule type="cellIs" dxfId="509" priority="159" operator="notEqual">
      <formula>0</formula>
    </cfRule>
  </conditionalFormatting>
  <conditionalFormatting sqref="N104:N106">
    <cfRule type="cellIs" dxfId="508" priority="158" operator="notEqual">
      <formula>0</formula>
    </cfRule>
  </conditionalFormatting>
  <conditionalFormatting sqref="M108:M117">
    <cfRule type="cellIs" dxfId="507" priority="157" operator="notEqual">
      <formula>0</formula>
    </cfRule>
  </conditionalFormatting>
  <conditionalFormatting sqref="N108:N117">
    <cfRule type="cellIs" dxfId="506" priority="156" operator="notEqual">
      <formula>0</formula>
    </cfRule>
  </conditionalFormatting>
  <conditionalFormatting sqref="M119:M123">
    <cfRule type="cellIs" dxfId="505" priority="155" operator="notEqual">
      <formula>0</formula>
    </cfRule>
  </conditionalFormatting>
  <conditionalFormatting sqref="N119:N123">
    <cfRule type="cellIs" dxfId="504" priority="154" operator="notEqual">
      <formula>0</formula>
    </cfRule>
  </conditionalFormatting>
  <conditionalFormatting sqref="M125:M128">
    <cfRule type="cellIs" dxfId="503" priority="153" operator="notEqual">
      <formula>0</formula>
    </cfRule>
  </conditionalFormatting>
  <conditionalFormatting sqref="N125:N128">
    <cfRule type="cellIs" dxfId="502" priority="152" operator="notEqual">
      <formula>0</formula>
    </cfRule>
  </conditionalFormatting>
  <conditionalFormatting sqref="M130:M133">
    <cfRule type="cellIs" dxfId="501" priority="151" operator="notEqual">
      <formula>0</formula>
    </cfRule>
  </conditionalFormatting>
  <conditionalFormatting sqref="N130:N133">
    <cfRule type="cellIs" dxfId="500" priority="150" operator="notEqual">
      <formula>0</formula>
    </cfRule>
  </conditionalFormatting>
  <conditionalFormatting sqref="M135:M136">
    <cfRule type="cellIs" dxfId="499" priority="149" operator="notEqual">
      <formula>0</formula>
    </cfRule>
  </conditionalFormatting>
  <conditionalFormatting sqref="N135:N136">
    <cfRule type="cellIs" dxfId="498" priority="148" operator="notEqual">
      <formula>0</formula>
    </cfRule>
  </conditionalFormatting>
  <conditionalFormatting sqref="O7">
    <cfRule type="cellIs" dxfId="497" priority="147" operator="notEqual">
      <formula>0</formula>
    </cfRule>
  </conditionalFormatting>
  <conditionalFormatting sqref="P7">
    <cfRule type="cellIs" dxfId="496" priority="146" operator="notEqual">
      <formula>0</formula>
    </cfRule>
  </conditionalFormatting>
  <conditionalFormatting sqref="O8:O11">
    <cfRule type="cellIs" dxfId="495" priority="145" operator="notEqual">
      <formula>0</formula>
    </cfRule>
  </conditionalFormatting>
  <conditionalFormatting sqref="P8:P11">
    <cfRule type="cellIs" dxfId="494" priority="144" operator="notEqual">
      <formula>0</formula>
    </cfRule>
  </conditionalFormatting>
  <conditionalFormatting sqref="O13:O14">
    <cfRule type="cellIs" dxfId="493" priority="143" operator="notEqual">
      <formula>0</formula>
    </cfRule>
  </conditionalFormatting>
  <conditionalFormatting sqref="P13:P14">
    <cfRule type="cellIs" dxfId="492" priority="142" operator="notEqual">
      <formula>0</formula>
    </cfRule>
  </conditionalFormatting>
  <conditionalFormatting sqref="O16:O17">
    <cfRule type="cellIs" dxfId="491" priority="141" operator="notEqual">
      <formula>0</formula>
    </cfRule>
  </conditionalFormatting>
  <conditionalFormatting sqref="P16:P17">
    <cfRule type="cellIs" dxfId="490" priority="140" operator="notEqual">
      <formula>0</formula>
    </cfRule>
  </conditionalFormatting>
  <conditionalFormatting sqref="O19">
    <cfRule type="cellIs" dxfId="489" priority="139" operator="notEqual">
      <formula>0</formula>
    </cfRule>
  </conditionalFormatting>
  <conditionalFormatting sqref="P19">
    <cfRule type="cellIs" dxfId="488" priority="138" operator="notEqual">
      <formula>0</formula>
    </cfRule>
  </conditionalFormatting>
  <conditionalFormatting sqref="O21:O22">
    <cfRule type="cellIs" dxfId="487" priority="137" operator="notEqual">
      <formula>0</formula>
    </cfRule>
  </conditionalFormatting>
  <conditionalFormatting sqref="P21:P22">
    <cfRule type="cellIs" dxfId="486" priority="136" operator="notEqual">
      <formula>0</formula>
    </cfRule>
  </conditionalFormatting>
  <conditionalFormatting sqref="O24:O25">
    <cfRule type="cellIs" dxfId="485" priority="135" operator="notEqual">
      <formula>0</formula>
    </cfRule>
  </conditionalFormatting>
  <conditionalFormatting sqref="P24:P25">
    <cfRule type="cellIs" dxfId="484" priority="134" operator="notEqual">
      <formula>0</formula>
    </cfRule>
  </conditionalFormatting>
  <conditionalFormatting sqref="O27:O39">
    <cfRule type="cellIs" dxfId="483" priority="133" operator="notEqual">
      <formula>0</formula>
    </cfRule>
  </conditionalFormatting>
  <conditionalFormatting sqref="P27:P39">
    <cfRule type="cellIs" dxfId="482" priority="132" operator="notEqual">
      <formula>0</formula>
    </cfRule>
  </conditionalFormatting>
  <conditionalFormatting sqref="O41:O42">
    <cfRule type="cellIs" dxfId="481" priority="131" operator="notEqual">
      <formula>0</formula>
    </cfRule>
  </conditionalFormatting>
  <conditionalFormatting sqref="P41:P42">
    <cfRule type="cellIs" dxfId="480" priority="130" operator="notEqual">
      <formula>0</formula>
    </cfRule>
  </conditionalFormatting>
  <conditionalFormatting sqref="O44:O51">
    <cfRule type="cellIs" dxfId="479" priority="129" operator="notEqual">
      <formula>0</formula>
    </cfRule>
  </conditionalFormatting>
  <conditionalFormatting sqref="P44:P51">
    <cfRule type="cellIs" dxfId="478" priority="128" operator="notEqual">
      <formula>0</formula>
    </cfRule>
  </conditionalFormatting>
  <conditionalFormatting sqref="O53:O58">
    <cfRule type="cellIs" dxfId="477" priority="127" operator="notEqual">
      <formula>0</formula>
    </cfRule>
  </conditionalFormatting>
  <conditionalFormatting sqref="P53:P58">
    <cfRule type="cellIs" dxfId="476" priority="126" operator="notEqual">
      <formula>0</formula>
    </cfRule>
  </conditionalFormatting>
  <conditionalFormatting sqref="O60:O67">
    <cfRule type="cellIs" dxfId="475" priority="125" operator="notEqual">
      <formula>0</formula>
    </cfRule>
  </conditionalFormatting>
  <conditionalFormatting sqref="P60:P67">
    <cfRule type="cellIs" dxfId="474" priority="124" operator="notEqual">
      <formula>0</formula>
    </cfRule>
  </conditionalFormatting>
  <conditionalFormatting sqref="O69:O77">
    <cfRule type="cellIs" dxfId="473" priority="123" operator="notEqual">
      <formula>0</formula>
    </cfRule>
  </conditionalFormatting>
  <conditionalFormatting sqref="P69:P77">
    <cfRule type="cellIs" dxfId="472" priority="122" operator="notEqual">
      <formula>0</formula>
    </cfRule>
  </conditionalFormatting>
  <conditionalFormatting sqref="O79">
    <cfRule type="cellIs" dxfId="471" priority="121" operator="notEqual">
      <formula>0</formula>
    </cfRule>
  </conditionalFormatting>
  <conditionalFormatting sqref="P79">
    <cfRule type="cellIs" dxfId="470" priority="120" operator="notEqual">
      <formula>0</formula>
    </cfRule>
  </conditionalFormatting>
  <conditionalFormatting sqref="O81:O102">
    <cfRule type="cellIs" dxfId="469" priority="119" operator="notEqual">
      <formula>0</formula>
    </cfRule>
  </conditionalFormatting>
  <conditionalFormatting sqref="P81:P102">
    <cfRule type="cellIs" dxfId="468" priority="118" operator="notEqual">
      <formula>0</formula>
    </cfRule>
  </conditionalFormatting>
  <conditionalFormatting sqref="O104:O106">
    <cfRule type="cellIs" dxfId="467" priority="117" operator="notEqual">
      <formula>0</formula>
    </cfRule>
  </conditionalFormatting>
  <conditionalFormatting sqref="P104:P106">
    <cfRule type="cellIs" dxfId="466" priority="116" operator="notEqual">
      <formula>0</formula>
    </cfRule>
  </conditionalFormatting>
  <conditionalFormatting sqref="O108:O117">
    <cfRule type="cellIs" dxfId="465" priority="115" operator="notEqual">
      <formula>0</formula>
    </cfRule>
  </conditionalFormatting>
  <conditionalFormatting sqref="P108:P117">
    <cfRule type="cellIs" dxfId="464" priority="114" operator="notEqual">
      <formula>0</formula>
    </cfRule>
  </conditionalFormatting>
  <conditionalFormatting sqref="O119:O123">
    <cfRule type="cellIs" dxfId="463" priority="113" operator="notEqual">
      <formula>0</formula>
    </cfRule>
  </conditionalFormatting>
  <conditionalFormatting sqref="P119:P123">
    <cfRule type="cellIs" dxfId="462" priority="112" operator="notEqual">
      <formula>0</formula>
    </cfRule>
  </conditionalFormatting>
  <conditionalFormatting sqref="O125:O128">
    <cfRule type="cellIs" dxfId="461" priority="111" operator="notEqual">
      <formula>0</formula>
    </cfRule>
  </conditionalFormatting>
  <conditionalFormatting sqref="P125:P128">
    <cfRule type="cellIs" dxfId="460" priority="110" operator="notEqual">
      <formula>0</formula>
    </cfRule>
  </conditionalFormatting>
  <conditionalFormatting sqref="O130:O133">
    <cfRule type="cellIs" dxfId="459" priority="109" operator="notEqual">
      <formula>0</formula>
    </cfRule>
  </conditionalFormatting>
  <conditionalFormatting sqref="P130:P133">
    <cfRule type="cellIs" dxfId="458" priority="108" operator="notEqual">
      <formula>0</formula>
    </cfRule>
  </conditionalFormatting>
  <conditionalFormatting sqref="O135:O136">
    <cfRule type="cellIs" dxfId="457" priority="107" operator="notEqual">
      <formula>0</formula>
    </cfRule>
  </conditionalFormatting>
  <conditionalFormatting sqref="P135:P136">
    <cfRule type="cellIs" dxfId="456" priority="106" operator="notEqual">
      <formula>0</formula>
    </cfRule>
  </conditionalFormatting>
  <conditionalFormatting sqref="Q7">
    <cfRule type="cellIs" dxfId="455" priority="105" operator="notEqual">
      <formula>0</formula>
    </cfRule>
  </conditionalFormatting>
  <conditionalFormatting sqref="R7">
    <cfRule type="cellIs" dxfId="454" priority="104" operator="notEqual">
      <formula>0</formula>
    </cfRule>
  </conditionalFormatting>
  <conditionalFormatting sqref="Q8:Q11">
    <cfRule type="cellIs" dxfId="453" priority="103" operator="notEqual">
      <formula>0</formula>
    </cfRule>
  </conditionalFormatting>
  <conditionalFormatting sqref="R8:R11">
    <cfRule type="cellIs" dxfId="452" priority="102" operator="notEqual">
      <formula>0</formula>
    </cfRule>
  </conditionalFormatting>
  <conditionalFormatting sqref="Q13:Q14">
    <cfRule type="cellIs" dxfId="451" priority="101" operator="notEqual">
      <formula>0</formula>
    </cfRule>
  </conditionalFormatting>
  <conditionalFormatting sqref="R13:R14">
    <cfRule type="cellIs" dxfId="450" priority="100" operator="notEqual">
      <formula>0</formula>
    </cfRule>
  </conditionalFormatting>
  <conditionalFormatting sqref="Q16:Q17">
    <cfRule type="cellIs" dxfId="449" priority="99" operator="notEqual">
      <formula>0</formula>
    </cfRule>
  </conditionalFormatting>
  <conditionalFormatting sqref="R16:R17">
    <cfRule type="cellIs" dxfId="448" priority="98" operator="notEqual">
      <formula>0</formula>
    </cfRule>
  </conditionalFormatting>
  <conditionalFormatting sqref="Q19">
    <cfRule type="cellIs" dxfId="447" priority="97" operator="notEqual">
      <formula>0</formula>
    </cfRule>
  </conditionalFormatting>
  <conditionalFormatting sqref="R19">
    <cfRule type="cellIs" dxfId="446" priority="96" operator="notEqual">
      <formula>0</formula>
    </cfRule>
  </conditionalFormatting>
  <conditionalFormatting sqref="Q21:Q22">
    <cfRule type="cellIs" dxfId="445" priority="95" operator="notEqual">
      <formula>0</formula>
    </cfRule>
  </conditionalFormatting>
  <conditionalFormatting sqref="R21:R22">
    <cfRule type="cellIs" dxfId="444" priority="94" operator="notEqual">
      <formula>0</formula>
    </cfRule>
  </conditionalFormatting>
  <conditionalFormatting sqref="Q24:Q25">
    <cfRule type="cellIs" dxfId="443" priority="93" operator="notEqual">
      <formula>0</formula>
    </cfRule>
  </conditionalFormatting>
  <conditionalFormatting sqref="R24:R25">
    <cfRule type="cellIs" dxfId="442" priority="92" operator="notEqual">
      <formula>0</formula>
    </cfRule>
  </conditionalFormatting>
  <conditionalFormatting sqref="Q27:Q39">
    <cfRule type="cellIs" dxfId="441" priority="91" operator="notEqual">
      <formula>0</formula>
    </cfRule>
  </conditionalFormatting>
  <conditionalFormatting sqref="R27:R39">
    <cfRule type="cellIs" dxfId="440" priority="90" operator="notEqual">
      <formula>0</formula>
    </cfRule>
  </conditionalFormatting>
  <conditionalFormatting sqref="Q41:Q42">
    <cfRule type="cellIs" dxfId="439" priority="89" operator="notEqual">
      <formula>0</formula>
    </cfRule>
  </conditionalFormatting>
  <conditionalFormatting sqref="R41:R42">
    <cfRule type="cellIs" dxfId="438" priority="88" operator="notEqual">
      <formula>0</formula>
    </cfRule>
  </conditionalFormatting>
  <conditionalFormatting sqref="Q44:Q51">
    <cfRule type="cellIs" dxfId="437" priority="87" operator="notEqual">
      <formula>0</formula>
    </cfRule>
  </conditionalFormatting>
  <conditionalFormatting sqref="R44:R51">
    <cfRule type="cellIs" dxfId="436" priority="86" operator="notEqual">
      <formula>0</formula>
    </cfRule>
  </conditionalFormatting>
  <conditionalFormatting sqref="Q53:Q58">
    <cfRule type="cellIs" dxfId="435" priority="85" operator="notEqual">
      <formula>0</formula>
    </cfRule>
  </conditionalFormatting>
  <conditionalFormatting sqref="R53:R58">
    <cfRule type="cellIs" dxfId="434" priority="84" operator="notEqual">
      <formula>0</formula>
    </cfRule>
  </conditionalFormatting>
  <conditionalFormatting sqref="Q60:Q67">
    <cfRule type="cellIs" dxfId="433" priority="83" operator="notEqual">
      <formula>0</formula>
    </cfRule>
  </conditionalFormatting>
  <conditionalFormatting sqref="R60:R67">
    <cfRule type="cellIs" dxfId="432" priority="82" operator="notEqual">
      <formula>0</formula>
    </cfRule>
  </conditionalFormatting>
  <conditionalFormatting sqref="Q69:Q77">
    <cfRule type="cellIs" dxfId="431" priority="81" operator="notEqual">
      <formula>0</formula>
    </cfRule>
  </conditionalFormatting>
  <conditionalFormatting sqref="R69:R77">
    <cfRule type="cellIs" dxfId="430" priority="80" operator="notEqual">
      <formula>0</formula>
    </cfRule>
  </conditionalFormatting>
  <conditionalFormatting sqref="Q79">
    <cfRule type="cellIs" dxfId="429" priority="79" operator="notEqual">
      <formula>0</formula>
    </cfRule>
  </conditionalFormatting>
  <conditionalFormatting sqref="R79">
    <cfRule type="cellIs" dxfId="428" priority="78" operator="notEqual">
      <formula>0</formula>
    </cfRule>
  </conditionalFormatting>
  <conditionalFormatting sqref="Q81:Q102">
    <cfRule type="cellIs" dxfId="427" priority="77" operator="notEqual">
      <formula>0</formula>
    </cfRule>
  </conditionalFormatting>
  <conditionalFormatting sqref="R81:R102">
    <cfRule type="cellIs" dxfId="426" priority="76" operator="notEqual">
      <formula>0</formula>
    </cfRule>
  </conditionalFormatting>
  <conditionalFormatting sqref="Q104:Q106">
    <cfRule type="cellIs" dxfId="425" priority="75" operator="notEqual">
      <formula>0</formula>
    </cfRule>
  </conditionalFormatting>
  <conditionalFormatting sqref="R104:R106">
    <cfRule type="cellIs" dxfId="424" priority="74" operator="notEqual">
      <formula>0</formula>
    </cfRule>
  </conditionalFormatting>
  <conditionalFormatting sqref="Q108:Q117">
    <cfRule type="cellIs" dxfId="423" priority="73" operator="notEqual">
      <formula>0</formula>
    </cfRule>
  </conditionalFormatting>
  <conditionalFormatting sqref="R108:R117">
    <cfRule type="cellIs" dxfId="422" priority="72" operator="notEqual">
      <formula>0</formula>
    </cfRule>
  </conditionalFormatting>
  <conditionalFormatting sqref="Q119:Q123">
    <cfRule type="cellIs" dxfId="421" priority="71" operator="notEqual">
      <formula>0</formula>
    </cfRule>
  </conditionalFormatting>
  <conditionalFormatting sqref="R119:R123">
    <cfRule type="cellIs" dxfId="420" priority="70" operator="notEqual">
      <formula>0</formula>
    </cfRule>
  </conditionalFormatting>
  <conditionalFormatting sqref="Q125:Q128">
    <cfRule type="cellIs" dxfId="419" priority="69" operator="notEqual">
      <formula>0</formula>
    </cfRule>
  </conditionalFormatting>
  <conditionalFormatting sqref="R125:R128">
    <cfRule type="cellIs" dxfId="418" priority="68" operator="notEqual">
      <formula>0</formula>
    </cfRule>
  </conditionalFormatting>
  <conditionalFormatting sqref="Q130:Q133">
    <cfRule type="cellIs" dxfId="417" priority="67" operator="notEqual">
      <formula>0</formula>
    </cfRule>
  </conditionalFormatting>
  <conditionalFormatting sqref="R130:R133">
    <cfRule type="cellIs" dxfId="416" priority="66" operator="notEqual">
      <formula>0</formula>
    </cfRule>
  </conditionalFormatting>
  <conditionalFormatting sqref="Q135:Q136">
    <cfRule type="cellIs" dxfId="415" priority="65" operator="notEqual">
      <formula>0</formula>
    </cfRule>
  </conditionalFormatting>
  <conditionalFormatting sqref="R135:R136">
    <cfRule type="cellIs" dxfId="414" priority="64" operator="notEqual">
      <formula>0</formula>
    </cfRule>
  </conditionalFormatting>
  <conditionalFormatting sqref="T7">
    <cfRule type="cellIs" dxfId="413" priority="63" operator="notEqual">
      <formula>0</formula>
    </cfRule>
  </conditionalFormatting>
  <conditionalFormatting sqref="U7">
    <cfRule type="cellIs" dxfId="412" priority="62" operator="notEqual">
      <formula>0</formula>
    </cfRule>
  </conditionalFormatting>
  <conditionalFormatting sqref="T8:T11">
    <cfRule type="cellIs" dxfId="411" priority="61" operator="notEqual">
      <formula>0</formula>
    </cfRule>
  </conditionalFormatting>
  <conditionalFormatting sqref="U8:U11">
    <cfRule type="cellIs" dxfId="410" priority="60" operator="notEqual">
      <formula>0</formula>
    </cfRule>
  </conditionalFormatting>
  <conditionalFormatting sqref="T13:T14">
    <cfRule type="cellIs" dxfId="409" priority="59" operator="notEqual">
      <formula>0</formula>
    </cfRule>
  </conditionalFormatting>
  <conditionalFormatting sqref="U13:U14">
    <cfRule type="cellIs" dxfId="408" priority="58" operator="notEqual">
      <formula>0</formula>
    </cfRule>
  </conditionalFormatting>
  <conditionalFormatting sqref="T16:T17">
    <cfRule type="cellIs" dxfId="407" priority="57" operator="notEqual">
      <formula>0</formula>
    </cfRule>
  </conditionalFormatting>
  <conditionalFormatting sqref="U16:U17">
    <cfRule type="cellIs" dxfId="406" priority="56" operator="notEqual">
      <formula>0</formula>
    </cfRule>
  </conditionalFormatting>
  <conditionalFormatting sqref="T19">
    <cfRule type="cellIs" dxfId="405" priority="55" operator="notEqual">
      <formula>0</formula>
    </cfRule>
  </conditionalFormatting>
  <conditionalFormatting sqref="U19">
    <cfRule type="cellIs" dxfId="404" priority="54" operator="notEqual">
      <formula>0</formula>
    </cfRule>
  </conditionalFormatting>
  <conditionalFormatting sqref="T21:T22">
    <cfRule type="cellIs" dxfId="403" priority="53" operator="notEqual">
      <formula>0</formula>
    </cfRule>
  </conditionalFormatting>
  <conditionalFormatting sqref="U21:U22">
    <cfRule type="cellIs" dxfId="402" priority="52" operator="notEqual">
      <formula>0</formula>
    </cfRule>
  </conditionalFormatting>
  <conditionalFormatting sqref="T24:T25">
    <cfRule type="cellIs" dxfId="401" priority="51" operator="notEqual">
      <formula>0</formula>
    </cfRule>
  </conditionalFormatting>
  <conditionalFormatting sqref="U24:U25">
    <cfRule type="cellIs" dxfId="400" priority="50" operator="notEqual">
      <formula>0</formula>
    </cfRule>
  </conditionalFormatting>
  <conditionalFormatting sqref="T27:T39">
    <cfRule type="cellIs" dxfId="399" priority="49" operator="notEqual">
      <formula>0</formula>
    </cfRule>
  </conditionalFormatting>
  <conditionalFormatting sqref="U27:U39">
    <cfRule type="cellIs" dxfId="398" priority="48" operator="notEqual">
      <formula>0</formula>
    </cfRule>
  </conditionalFormatting>
  <conditionalFormatting sqref="T41:T42">
    <cfRule type="cellIs" dxfId="397" priority="47" operator="notEqual">
      <formula>0</formula>
    </cfRule>
  </conditionalFormatting>
  <conditionalFormatting sqref="U41:U42">
    <cfRule type="cellIs" dxfId="396" priority="46" operator="notEqual">
      <formula>0</formula>
    </cfRule>
  </conditionalFormatting>
  <conditionalFormatting sqref="T44:T51">
    <cfRule type="cellIs" dxfId="395" priority="45" operator="notEqual">
      <formula>0</formula>
    </cfRule>
  </conditionalFormatting>
  <conditionalFormatting sqref="U44:U51">
    <cfRule type="cellIs" dxfId="394" priority="44" operator="notEqual">
      <formula>0</formula>
    </cfRule>
  </conditionalFormatting>
  <conditionalFormatting sqref="T53:T58">
    <cfRule type="cellIs" dxfId="393" priority="43" operator="notEqual">
      <formula>0</formula>
    </cfRule>
  </conditionalFormatting>
  <conditionalFormatting sqref="U53:U58">
    <cfRule type="cellIs" dxfId="392" priority="42" operator="notEqual">
      <formula>0</formula>
    </cfRule>
  </conditionalFormatting>
  <conditionalFormatting sqref="T60:T67">
    <cfRule type="cellIs" dxfId="391" priority="41" operator="notEqual">
      <formula>0</formula>
    </cfRule>
  </conditionalFormatting>
  <conditionalFormatting sqref="U60:U67">
    <cfRule type="cellIs" dxfId="390" priority="40" operator="notEqual">
      <formula>0</formula>
    </cfRule>
  </conditionalFormatting>
  <conditionalFormatting sqref="T69:T77">
    <cfRule type="cellIs" dxfId="389" priority="39" operator="notEqual">
      <formula>0</formula>
    </cfRule>
  </conditionalFormatting>
  <conditionalFormatting sqref="U69:U77">
    <cfRule type="cellIs" dxfId="388" priority="38" operator="notEqual">
      <formula>0</formula>
    </cfRule>
  </conditionalFormatting>
  <conditionalFormatting sqref="T79">
    <cfRule type="cellIs" dxfId="387" priority="37" operator="notEqual">
      <formula>0</formula>
    </cfRule>
  </conditionalFormatting>
  <conditionalFormatting sqref="U79">
    <cfRule type="cellIs" dxfId="386" priority="36" operator="notEqual">
      <formula>0</formula>
    </cfRule>
  </conditionalFormatting>
  <conditionalFormatting sqref="T81:T102">
    <cfRule type="cellIs" dxfId="385" priority="35" operator="notEqual">
      <formula>0</formula>
    </cfRule>
  </conditionalFormatting>
  <conditionalFormatting sqref="U81:U102">
    <cfRule type="cellIs" dxfId="384" priority="34" operator="notEqual">
      <formula>0</formula>
    </cfRule>
  </conditionalFormatting>
  <conditionalFormatting sqref="T104:T106">
    <cfRule type="cellIs" dxfId="383" priority="33" operator="notEqual">
      <formula>0</formula>
    </cfRule>
  </conditionalFormatting>
  <conditionalFormatting sqref="U104:U106">
    <cfRule type="cellIs" dxfId="382" priority="32" operator="notEqual">
      <formula>0</formula>
    </cfRule>
  </conditionalFormatting>
  <conditionalFormatting sqref="T108:T117">
    <cfRule type="cellIs" dxfId="381" priority="31" operator="notEqual">
      <formula>0</formula>
    </cfRule>
  </conditionalFormatting>
  <conditionalFormatting sqref="U108:U117">
    <cfRule type="cellIs" dxfId="380" priority="30" operator="notEqual">
      <formula>0</formula>
    </cfRule>
  </conditionalFormatting>
  <conditionalFormatting sqref="T119:T123">
    <cfRule type="cellIs" dxfId="379" priority="29" operator="notEqual">
      <formula>0</formula>
    </cfRule>
  </conditionalFormatting>
  <conditionalFormatting sqref="U119:U123">
    <cfRule type="cellIs" dxfId="378" priority="28" operator="notEqual">
      <formula>0</formula>
    </cfRule>
  </conditionalFormatting>
  <conditionalFormatting sqref="T125:T128">
    <cfRule type="cellIs" dxfId="377" priority="27" operator="notEqual">
      <formula>0</formula>
    </cfRule>
  </conditionalFormatting>
  <conditionalFormatting sqref="U125:U128">
    <cfRule type="cellIs" dxfId="376" priority="26" operator="notEqual">
      <formula>0</formula>
    </cfRule>
  </conditionalFormatting>
  <conditionalFormatting sqref="T130:T133">
    <cfRule type="cellIs" dxfId="375" priority="25" operator="notEqual">
      <formula>0</formula>
    </cfRule>
  </conditionalFormatting>
  <conditionalFormatting sqref="U130:U133">
    <cfRule type="cellIs" dxfId="374" priority="24" operator="notEqual">
      <formula>0</formula>
    </cfRule>
  </conditionalFormatting>
  <conditionalFormatting sqref="T135:T136">
    <cfRule type="cellIs" dxfId="373" priority="23" operator="notEqual">
      <formula>0</formula>
    </cfRule>
  </conditionalFormatting>
  <conditionalFormatting sqref="U135:U136">
    <cfRule type="cellIs" dxfId="372" priority="22" operator="notEqual">
      <formula>0</formula>
    </cfRule>
  </conditionalFormatting>
  <conditionalFormatting sqref="S7">
    <cfRule type="cellIs" dxfId="371" priority="21" operator="greaterThan">
      <formula>0</formula>
    </cfRule>
  </conditionalFormatting>
  <conditionalFormatting sqref="S8:S11">
    <cfRule type="cellIs" dxfId="370" priority="20" operator="greaterThan">
      <formula>0</formula>
    </cfRule>
  </conditionalFormatting>
  <conditionalFormatting sqref="S13:S14">
    <cfRule type="cellIs" dxfId="369" priority="19" operator="greaterThan">
      <formula>0</formula>
    </cfRule>
  </conditionalFormatting>
  <conditionalFormatting sqref="S16:S17">
    <cfRule type="cellIs" dxfId="368" priority="18" operator="greaterThan">
      <formula>0</formula>
    </cfRule>
  </conditionalFormatting>
  <conditionalFormatting sqref="S19">
    <cfRule type="cellIs" dxfId="367" priority="17" operator="greaterThan">
      <formula>0</formula>
    </cfRule>
  </conditionalFormatting>
  <conditionalFormatting sqref="S21:S22">
    <cfRule type="cellIs" dxfId="366" priority="16" operator="greaterThan">
      <formula>0</formula>
    </cfRule>
  </conditionalFormatting>
  <conditionalFormatting sqref="S24:S25">
    <cfRule type="cellIs" dxfId="365" priority="15" operator="greaterThan">
      <formula>0</formula>
    </cfRule>
  </conditionalFormatting>
  <conditionalFormatting sqref="S44:S51 S41:S42 S27:S39">
    <cfRule type="cellIs" dxfId="364" priority="14" operator="greaterThan">
      <formula>0</formula>
    </cfRule>
  </conditionalFormatting>
  <conditionalFormatting sqref="S53:S58">
    <cfRule type="cellIs" dxfId="363" priority="13" operator="greaterThan">
      <formula>0</formula>
    </cfRule>
  </conditionalFormatting>
  <conditionalFormatting sqref="S60:S67">
    <cfRule type="cellIs" dxfId="362" priority="12" operator="greaterThan">
      <formula>0</formula>
    </cfRule>
  </conditionalFormatting>
  <conditionalFormatting sqref="S69:S77">
    <cfRule type="cellIs" dxfId="361" priority="11" operator="greaterThan">
      <formula>0</formula>
    </cfRule>
  </conditionalFormatting>
  <conditionalFormatting sqref="S79">
    <cfRule type="cellIs" dxfId="360" priority="10" operator="greaterThan">
      <formula>0</formula>
    </cfRule>
  </conditionalFormatting>
  <conditionalFormatting sqref="S135:S136 S130:S133 S125:S128 S119:S123 S108:S117 S104:S106 S81:S102">
    <cfRule type="cellIs" dxfId="359" priority="9" operator="greaterThan">
      <formula>0</formula>
    </cfRule>
  </conditionalFormatting>
  <conditionalFormatting sqref="C60:C67 C53:C58 C44:C51">
    <cfRule type="cellIs" dxfId="358" priority="2" operator="notEqual">
      <formula>0</formula>
    </cfRule>
  </conditionalFormatting>
  <conditionalFormatting sqref="C7:C11">
    <cfRule type="cellIs" dxfId="357" priority="8" operator="notEqual">
      <formula>0</formula>
    </cfRule>
  </conditionalFormatting>
  <conditionalFormatting sqref="C126">
    <cfRule type="cellIs" dxfId="356" priority="7" operator="notEqual">
      <formula>0</formula>
    </cfRule>
  </conditionalFormatting>
  <conditionalFormatting sqref="C13:C14">
    <cfRule type="cellIs" dxfId="355" priority="6" operator="notEqual">
      <formula>0</formula>
    </cfRule>
  </conditionalFormatting>
  <conditionalFormatting sqref="C21:C22 C19 C16:C17">
    <cfRule type="cellIs" dxfId="354" priority="5" operator="notEqual">
      <formula>0</formula>
    </cfRule>
  </conditionalFormatting>
  <conditionalFormatting sqref="C24:C25">
    <cfRule type="cellIs" dxfId="353" priority="4" operator="notEqual">
      <formula>0</formula>
    </cfRule>
  </conditionalFormatting>
  <conditionalFormatting sqref="C41:C42 C27:C39">
    <cfRule type="cellIs" dxfId="352" priority="3" operator="notEqual">
      <formula>0</formula>
    </cfRule>
  </conditionalFormatting>
  <conditionalFormatting sqref="F140">
    <cfRule type="cellIs" dxfId="351" priority="1" operator="notEqual">
      <formula>0</formula>
    </cfRule>
  </conditionalFormatting>
  <printOptions horizontalCentered="1"/>
  <pageMargins left="0.25" right="0.25" top="0.75" bottom="0.75" header="0.3" footer="0.3"/>
  <pageSetup paperSize="9" scale="30" fitToHeight="20" orientation="landscape" r:id="rId1"/>
  <rowBreaks count="1" manualBreakCount="1">
    <brk id="89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AA141"/>
  <sheetViews>
    <sheetView tabSelected="1" zoomScale="45" zoomScaleNormal="45" zoomScaleSheetLayoutView="50" workbookViewId="0">
      <pane xSplit="3" ySplit="8" topLeftCell="D80" activePane="bottomRight" state="frozen"/>
      <selection activeCell="T111" sqref="T111"/>
      <selection pane="topRight" activeCell="T111" sqref="T111"/>
      <selection pane="bottomLeft" activeCell="T111" sqref="T111"/>
      <selection pane="bottomRight" activeCell="V1" sqref="V1:AB1048576"/>
    </sheetView>
  </sheetViews>
  <sheetFormatPr defaultColWidth="9.140625" defaultRowHeight="26.25" x14ac:dyDescent="0.4"/>
  <cols>
    <col min="1" max="1" width="9.140625" style="1" customWidth="1"/>
    <col min="2" max="2" width="147.7109375" style="119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8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7" style="6" customWidth="1"/>
    <col min="13" max="13" width="14.42578125" style="6" customWidth="1"/>
    <col min="14" max="14" width="25.5703125" style="6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8.140625" style="6" customWidth="1"/>
    <col min="22" max="22" width="18.5703125" style="5" hidden="1" customWidth="1"/>
    <col min="23" max="23" width="18" style="6" hidden="1" customWidth="1"/>
    <col min="24" max="24" width="0" style="6" hidden="1" customWidth="1"/>
    <col min="25" max="25" width="19.5703125" style="6" hidden="1" customWidth="1"/>
    <col min="26" max="26" width="0" style="6" hidden="1" customWidth="1"/>
    <col min="27" max="27" width="20.7109375" style="6" hidden="1" customWidth="1"/>
    <col min="28" max="28" width="0" style="6" hidden="1" customWidth="1"/>
    <col min="29" max="16384" width="9.140625" style="6"/>
  </cols>
  <sheetData>
    <row r="1" spans="1:25" ht="33.75" x14ac:dyDescent="0.5">
      <c r="B1" s="2"/>
      <c r="S1" s="145" t="s">
        <v>155</v>
      </c>
    </row>
    <row r="2" spans="1:25" ht="33.75" customHeight="1" thickBot="1" x14ac:dyDescent="0.45">
      <c r="B2" s="8" t="s">
        <v>144</v>
      </c>
      <c r="C2" s="8"/>
      <c r="D2" s="8"/>
      <c r="E2" s="8"/>
    </row>
    <row r="3" spans="1:25" ht="134.25" customHeight="1" thickBot="1" x14ac:dyDescent="0.4">
      <c r="A3" s="169" t="s">
        <v>1</v>
      </c>
      <c r="B3" s="171" t="s">
        <v>2</v>
      </c>
      <c r="C3" s="172" t="str">
        <f>[2]Бурденко!C3</f>
        <v>Протокол №14 от 14.08.2024г.</v>
      </c>
      <c r="D3" s="173"/>
      <c r="E3" s="174"/>
      <c r="F3" s="175" t="str">
        <f>[2]Бурденко!F3</f>
        <v>ПЛАН 
на январь- АВГУСТ 2024г.</v>
      </c>
      <c r="G3" s="185" t="str">
        <f>[2]Бурденко!G3</f>
        <v>ФАКТ 
за январь-АВГУСТ 2024г.</v>
      </c>
      <c r="H3" s="188" t="s">
        <v>3</v>
      </c>
      <c r="I3" s="166" t="s">
        <v>4</v>
      </c>
      <c r="J3" s="184" t="str">
        <f>[2]Бурденко!J3</f>
        <v xml:space="preserve"> Отклонение 
факт за январь-АВГУСТ 2024г. - план на 8 мес.  2024г.
("+" - перевыполнение, факт выше плана; 
"-" - невыполнение, факт ниже плана)</v>
      </c>
      <c r="K3" s="168" t="s">
        <v>145</v>
      </c>
      <c r="L3" s="168"/>
      <c r="M3" s="168" t="s">
        <v>146</v>
      </c>
      <c r="N3" s="168"/>
      <c r="O3" s="168" t="s">
        <v>7</v>
      </c>
      <c r="P3" s="168"/>
      <c r="Q3" s="168" t="s">
        <v>7</v>
      </c>
      <c r="R3" s="168"/>
      <c r="S3" s="187" t="str">
        <f>[2]Бурденко!S3</f>
        <v>Отклонения  
плана на 2024 год  от факта
за январь-АВГУСТ 2024г.
("+" - перевыполнение, факт выше плана; 
"-" - невыполнение, факт ниже плана)</v>
      </c>
      <c r="T3" s="180" t="s">
        <v>8</v>
      </c>
      <c r="U3" s="180"/>
      <c r="Y3" s="9">
        <f>[2]Бурденко!Y3</f>
        <v>8</v>
      </c>
    </row>
    <row r="4" spans="1:25" ht="78" customHeight="1" x14ac:dyDescent="0.45">
      <c r="A4" s="170"/>
      <c r="B4" s="171"/>
      <c r="C4" s="10" t="s">
        <v>9</v>
      </c>
      <c r="D4" s="11" t="s">
        <v>10</v>
      </c>
      <c r="E4" s="10" t="s">
        <v>11</v>
      </c>
      <c r="F4" s="176"/>
      <c r="G4" s="185"/>
      <c r="H4" s="188"/>
      <c r="I4" s="166"/>
      <c r="J4" s="184"/>
      <c r="K4" s="124" t="s">
        <v>12</v>
      </c>
      <c r="L4" s="125" t="s">
        <v>13</v>
      </c>
      <c r="M4" s="124" t="s">
        <v>12</v>
      </c>
      <c r="N4" s="125" t="s">
        <v>13</v>
      </c>
      <c r="O4" s="124" t="s">
        <v>12</v>
      </c>
      <c r="P4" s="125" t="s">
        <v>13</v>
      </c>
      <c r="Q4" s="124" t="s">
        <v>12</v>
      </c>
      <c r="R4" s="125" t="s">
        <v>13</v>
      </c>
      <c r="S4" s="187"/>
      <c r="T4" s="126" t="s">
        <v>12</v>
      </c>
      <c r="U4" s="127" t="s">
        <v>13</v>
      </c>
      <c r="V4" s="146" t="s">
        <v>147</v>
      </c>
    </row>
    <row r="5" spans="1:25" ht="23.25" customHeight="1" x14ac:dyDescent="0.35">
      <c r="A5" s="16">
        <v>1</v>
      </c>
      <c r="B5" s="16">
        <v>2</v>
      </c>
      <c r="C5" s="16">
        <v>3</v>
      </c>
      <c r="D5" s="17">
        <v>4</v>
      </c>
      <c r="E5" s="16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14</v>
      </c>
      <c r="N5" s="18" t="s">
        <v>15</v>
      </c>
      <c r="O5" s="18" t="s">
        <v>16</v>
      </c>
      <c r="P5" s="18" t="s">
        <v>17</v>
      </c>
      <c r="Q5" s="18" t="s">
        <v>18</v>
      </c>
      <c r="R5" s="18" t="s">
        <v>19</v>
      </c>
      <c r="S5" s="18">
        <v>13</v>
      </c>
      <c r="T5" s="18">
        <v>14</v>
      </c>
      <c r="U5" s="18">
        <v>15</v>
      </c>
    </row>
    <row r="6" spans="1:25" ht="26.25" customHeight="1" x14ac:dyDescent="0.35">
      <c r="A6" s="19"/>
      <c r="B6" s="19" t="s">
        <v>20</v>
      </c>
      <c r="C6" s="20">
        <f>SUM(C7:C11)</f>
        <v>10</v>
      </c>
      <c r="D6" s="21"/>
      <c r="E6" s="22">
        <f>SUM(E7:E11)</f>
        <v>1591158.8</v>
      </c>
      <c r="F6" s="20">
        <f>SUM(F7:F11)</f>
        <v>7</v>
      </c>
      <c r="G6" s="20">
        <f>SUM(G7:G11)</f>
        <v>4</v>
      </c>
      <c r="H6" s="20">
        <f>SUM(H7:H11)</f>
        <v>0</v>
      </c>
      <c r="I6" s="22">
        <f>IFERROR(ROUND(G6/F6*100,2),0)</f>
        <v>57.14</v>
      </c>
      <c r="J6" s="20">
        <f t="shared" ref="J6:U6" si="0">SUM(J7:J11)</f>
        <v>-3</v>
      </c>
      <c r="K6" s="20">
        <f t="shared" si="0"/>
        <v>0</v>
      </c>
      <c r="L6" s="22">
        <f t="shared" si="0"/>
        <v>0</v>
      </c>
      <c r="M6" s="20">
        <f t="shared" si="0"/>
        <v>0</v>
      </c>
      <c r="N6" s="22">
        <f t="shared" si="0"/>
        <v>0</v>
      </c>
      <c r="O6" s="20">
        <f t="shared" si="0"/>
        <v>0</v>
      </c>
      <c r="P6" s="22">
        <f t="shared" si="0"/>
        <v>0</v>
      </c>
      <c r="Q6" s="20">
        <f t="shared" si="0"/>
        <v>0</v>
      </c>
      <c r="R6" s="22">
        <f t="shared" si="0"/>
        <v>0</v>
      </c>
      <c r="S6" s="20">
        <f t="shared" si="0"/>
        <v>-6</v>
      </c>
      <c r="T6" s="20">
        <f t="shared" si="0"/>
        <v>0</v>
      </c>
      <c r="U6" s="22">
        <f t="shared" si="0"/>
        <v>0</v>
      </c>
    </row>
    <row r="7" spans="1:25" ht="63.75" hidden="1" customHeight="1" x14ac:dyDescent="0.25">
      <c r="A7" s="163">
        <v>1</v>
      </c>
      <c r="B7" s="23" t="s">
        <v>21</v>
      </c>
      <c r="C7" s="24">
        <f>'[2]2024_ВМП_ПР_был'!$G7</f>
        <v>0</v>
      </c>
      <c r="D7" s="25">
        <v>159115.88</v>
      </c>
      <c r="E7" s="26">
        <v>0</v>
      </c>
      <c r="F7" s="24">
        <f>ROUND(C7/12*$Y$3,0)</f>
        <v>0</v>
      </c>
      <c r="G7" s="46">
        <f>'[2]ФАКТ_за янв-АВГУСТ'!F$24</f>
        <v>0</v>
      </c>
      <c r="H7" s="46"/>
      <c r="I7" s="46">
        <f>IFERROR(ROUND(G7/F7*100,2),0)</f>
        <v>0</v>
      </c>
      <c r="J7" s="27">
        <f>G7-F7</f>
        <v>0</v>
      </c>
      <c r="K7" s="24"/>
      <c r="L7" s="26">
        <f>ROUND(K7*$D7,2)</f>
        <v>0</v>
      </c>
      <c r="M7" s="24"/>
      <c r="N7" s="26">
        <f>ROUND(M7*$D7,2)</f>
        <v>0</v>
      </c>
      <c r="O7" s="24"/>
      <c r="P7" s="26">
        <f>ROUND(O7*$D7,2)</f>
        <v>0</v>
      </c>
      <c r="Q7" s="24"/>
      <c r="R7" s="26">
        <f>ROUND(Q7*$D7,2)</f>
        <v>0</v>
      </c>
      <c r="S7" s="27">
        <f>G7-C7</f>
        <v>0</v>
      </c>
      <c r="T7" s="24"/>
      <c r="U7" s="26">
        <f>ROUND(T7*$D7,2)</f>
        <v>0</v>
      </c>
      <c r="V7" s="6"/>
    </row>
    <row r="8" spans="1:25" s="5" customFormat="1" ht="78" x14ac:dyDescent="0.35">
      <c r="A8" s="164"/>
      <c r="B8" s="28" t="s">
        <v>22</v>
      </c>
      <c r="C8" s="24">
        <f>'[2]2024_ВМП_ПР_был'!$G8</f>
        <v>10</v>
      </c>
      <c r="D8" s="29">
        <v>159115.88</v>
      </c>
      <c r="E8" s="30">
        <f>ROUND(C8*$D8,2)</f>
        <v>1591158.8</v>
      </c>
      <c r="F8" s="31">
        <f>ROUND(C8/12*$Y$3,0)</f>
        <v>7</v>
      </c>
      <c r="G8" s="31">
        <f>'[2]ФАКТ_за янв-АВГУСТ'!G$24</f>
        <v>4</v>
      </c>
      <c r="H8" s="31"/>
      <c r="I8" s="30">
        <f t="shared" ref="I8:I71" si="1">IFERROR(ROUND(G8/F8*100,2),0)</f>
        <v>57.14</v>
      </c>
      <c r="J8" s="27">
        <f>G8-F8</f>
        <v>-3</v>
      </c>
      <c r="K8" s="24"/>
      <c r="L8" s="26">
        <f t="shared" ref="L8:N11" si="2">ROUND(K8*$D8,2)</f>
        <v>0</v>
      </c>
      <c r="M8" s="24"/>
      <c r="N8" s="26">
        <f t="shared" si="2"/>
        <v>0</v>
      </c>
      <c r="O8" s="24"/>
      <c r="P8" s="26">
        <f>ROUND(O8*$D8,2)</f>
        <v>0</v>
      </c>
      <c r="Q8" s="24"/>
      <c r="R8" s="26">
        <f>ROUND(Q8*$D8,2)</f>
        <v>0</v>
      </c>
      <c r="S8" s="27">
        <f>G8-C8</f>
        <v>-6</v>
      </c>
      <c r="T8" s="24"/>
      <c r="U8" s="26">
        <f>ROUND(T8*$D8,2)</f>
        <v>0</v>
      </c>
    </row>
    <row r="9" spans="1:25" s="5" customFormat="1" ht="74.25" hidden="1" customHeight="1" x14ac:dyDescent="0.35">
      <c r="A9" s="32">
        <v>2</v>
      </c>
      <c r="B9" s="33" t="s">
        <v>23</v>
      </c>
      <c r="C9" s="24">
        <f>'[2]2024_ВМП_ПР_был'!$G9</f>
        <v>0</v>
      </c>
      <c r="D9" s="25">
        <v>242366.6</v>
      </c>
      <c r="E9" s="30">
        <f>ROUND(C9*$D9,2)</f>
        <v>0</v>
      </c>
      <c r="F9" s="34">
        <f>ROUND(C9/12*$Y$3,0)</f>
        <v>0</v>
      </c>
      <c r="G9" s="31">
        <f>'[2]ФАКТ_за янв-АВГУСТ'!H$24</f>
        <v>0</v>
      </c>
      <c r="H9" s="31"/>
      <c r="I9" s="31">
        <f t="shared" si="1"/>
        <v>0</v>
      </c>
      <c r="J9" s="27">
        <f>G9-F9</f>
        <v>0</v>
      </c>
      <c r="K9" s="24"/>
      <c r="L9" s="26">
        <f t="shared" si="2"/>
        <v>0</v>
      </c>
      <c r="M9" s="24"/>
      <c r="N9" s="26">
        <f t="shared" si="2"/>
        <v>0</v>
      </c>
      <c r="O9" s="24"/>
      <c r="P9" s="26">
        <f>ROUND(O9*$D9,2)</f>
        <v>0</v>
      </c>
      <c r="Q9" s="24"/>
      <c r="R9" s="26">
        <f>ROUND(Q9*$D9,2)</f>
        <v>0</v>
      </c>
      <c r="S9" s="27">
        <f>G9-C9</f>
        <v>0</v>
      </c>
      <c r="T9" s="24"/>
      <c r="U9" s="26">
        <f>ROUND(T9*$D9,2)</f>
        <v>0</v>
      </c>
    </row>
    <row r="10" spans="1:25" s="5" customFormat="1" ht="91.5" hidden="1" customHeight="1" x14ac:dyDescent="0.35">
      <c r="A10" s="35">
        <v>3</v>
      </c>
      <c r="B10" s="36" t="s">
        <v>24</v>
      </c>
      <c r="C10" s="24">
        <f>'[2]2024_ВМП_ПР_был'!$G10</f>
        <v>0</v>
      </c>
      <c r="D10" s="25">
        <v>158265.10999999999</v>
      </c>
      <c r="E10" s="30">
        <f>ROUND(C10*$D10,2)</f>
        <v>0</v>
      </c>
      <c r="F10" s="34">
        <f>ROUND(C10/12*$Y$3,0)</f>
        <v>0</v>
      </c>
      <c r="G10" s="31">
        <f>'[2]ФАКТ_за янв-АВГУСТ'!I$24</f>
        <v>0</v>
      </c>
      <c r="H10" s="31"/>
      <c r="I10" s="31">
        <f t="shared" si="1"/>
        <v>0</v>
      </c>
      <c r="J10" s="27">
        <f>G10-F10</f>
        <v>0</v>
      </c>
      <c r="K10" s="24"/>
      <c r="L10" s="26">
        <f t="shared" si="2"/>
        <v>0</v>
      </c>
      <c r="M10" s="24"/>
      <c r="N10" s="26">
        <f t="shared" si="2"/>
        <v>0</v>
      </c>
      <c r="O10" s="24"/>
      <c r="P10" s="26">
        <f>ROUND(O10*$D10,2)</f>
        <v>0</v>
      </c>
      <c r="Q10" s="24"/>
      <c r="R10" s="26">
        <f>ROUND(Q10*$D10,2)</f>
        <v>0</v>
      </c>
      <c r="S10" s="27">
        <f>G10-C10</f>
        <v>0</v>
      </c>
      <c r="T10" s="24"/>
      <c r="U10" s="26">
        <f>ROUND(T10*$D10,2)</f>
        <v>0</v>
      </c>
    </row>
    <row r="11" spans="1:25" s="5" customFormat="1" ht="58.5" hidden="1" x14ac:dyDescent="0.35">
      <c r="A11" s="35">
        <v>4</v>
      </c>
      <c r="B11" s="36" t="s">
        <v>25</v>
      </c>
      <c r="C11" s="24">
        <f>'[2]2024_ВМП_ПР_был'!$G11</f>
        <v>0</v>
      </c>
      <c r="D11" s="25">
        <v>277786.49</v>
      </c>
      <c r="E11" s="30"/>
      <c r="F11" s="34">
        <f>ROUND(C11/12*$Y$3,0)</f>
        <v>0</v>
      </c>
      <c r="G11" s="34">
        <f>'[2]ФАКТ_за янв-АВГУСТ'!J$24</f>
        <v>0</v>
      </c>
      <c r="H11" s="34"/>
      <c r="I11" s="34">
        <f t="shared" si="1"/>
        <v>0</v>
      </c>
      <c r="J11" s="27">
        <f>G11-F11</f>
        <v>0</v>
      </c>
      <c r="K11" s="24"/>
      <c r="L11" s="26">
        <f t="shared" si="2"/>
        <v>0</v>
      </c>
      <c r="M11" s="24"/>
      <c r="N11" s="26">
        <f t="shared" si="2"/>
        <v>0</v>
      </c>
      <c r="O11" s="24"/>
      <c r="P11" s="26">
        <f>ROUND(O11*$D11,2)</f>
        <v>0</v>
      </c>
      <c r="Q11" s="24"/>
      <c r="R11" s="26">
        <f>ROUND(Q11*$D11,2)</f>
        <v>0</v>
      </c>
      <c r="S11" s="27">
        <f>G11-C11</f>
        <v>0</v>
      </c>
      <c r="T11" s="24"/>
      <c r="U11" s="26">
        <f>ROUND(T11*$D11,2)</f>
        <v>0</v>
      </c>
    </row>
    <row r="12" spans="1:25" s="5" customFormat="1" ht="32.25" hidden="1" customHeight="1" x14ac:dyDescent="0.35">
      <c r="A12" s="19"/>
      <c r="B12" s="19" t="s">
        <v>26</v>
      </c>
      <c r="C12" s="20">
        <f>SUM(C13:C14)</f>
        <v>0</v>
      </c>
      <c r="D12" s="21"/>
      <c r="E12" s="22">
        <f>SUM(E13:E14)</f>
        <v>0</v>
      </c>
      <c r="F12" s="20">
        <f>SUM(F13:F14)</f>
        <v>0</v>
      </c>
      <c r="G12" s="20">
        <f>SUM(G13:G14)</f>
        <v>0</v>
      </c>
      <c r="H12" s="20">
        <f>SUM(H13:H14)</f>
        <v>0</v>
      </c>
      <c r="I12" s="20">
        <f t="shared" si="1"/>
        <v>0</v>
      </c>
      <c r="J12" s="20">
        <f t="shared" ref="J12:U12" si="3">SUM(J13:J14)</f>
        <v>0</v>
      </c>
      <c r="K12" s="20">
        <f t="shared" si="3"/>
        <v>0</v>
      </c>
      <c r="L12" s="22">
        <f t="shared" si="3"/>
        <v>0</v>
      </c>
      <c r="M12" s="20">
        <f t="shared" si="3"/>
        <v>0</v>
      </c>
      <c r="N12" s="22">
        <f t="shared" si="3"/>
        <v>0</v>
      </c>
      <c r="O12" s="20">
        <f t="shared" si="3"/>
        <v>0</v>
      </c>
      <c r="P12" s="22">
        <f t="shared" si="3"/>
        <v>0</v>
      </c>
      <c r="Q12" s="20">
        <f t="shared" si="3"/>
        <v>0</v>
      </c>
      <c r="R12" s="22">
        <f t="shared" si="3"/>
        <v>0</v>
      </c>
      <c r="S12" s="20">
        <f t="shared" si="3"/>
        <v>0</v>
      </c>
      <c r="T12" s="20">
        <f t="shared" si="3"/>
        <v>0</v>
      </c>
      <c r="U12" s="22">
        <f t="shared" si="3"/>
        <v>0</v>
      </c>
    </row>
    <row r="13" spans="1:25" s="5" customFormat="1" ht="78" hidden="1" x14ac:dyDescent="0.35">
      <c r="A13" s="163">
        <v>5</v>
      </c>
      <c r="B13" s="33" t="s">
        <v>27</v>
      </c>
      <c r="C13" s="24">
        <f>'[2]2024_ВМП_ПР_был'!$G13</f>
        <v>0</v>
      </c>
      <c r="D13" s="25">
        <v>164810.92000000001</v>
      </c>
      <c r="E13" s="30">
        <f>ROUND(C13*$D13,2)</f>
        <v>0</v>
      </c>
      <c r="F13" s="31">
        <f t="shared" ref="F13:F76" si="4">ROUND(C13/12*$Y$3,0)</f>
        <v>0</v>
      </c>
      <c r="G13" s="31">
        <f>'[2]ФАКТ_за янв-АВГУСТ'!L$24</f>
        <v>0</v>
      </c>
      <c r="H13" s="31"/>
      <c r="I13" s="31">
        <f t="shared" si="1"/>
        <v>0</v>
      </c>
      <c r="J13" s="27">
        <f>G13-F13</f>
        <v>0</v>
      </c>
      <c r="K13" s="24"/>
      <c r="L13" s="26">
        <f t="shared" ref="L13:N14" si="5">ROUND(K13*$D13,2)</f>
        <v>0</v>
      </c>
      <c r="M13" s="24"/>
      <c r="N13" s="26">
        <f t="shared" si="5"/>
        <v>0</v>
      </c>
      <c r="O13" s="24"/>
      <c r="P13" s="26">
        <f>ROUND(O13*$D13,2)</f>
        <v>0</v>
      </c>
      <c r="Q13" s="24"/>
      <c r="R13" s="26">
        <f>ROUND(Q13*$D13,2)</f>
        <v>0</v>
      </c>
      <c r="S13" s="27">
        <f>G13-C13</f>
        <v>0</v>
      </c>
      <c r="T13" s="24"/>
      <c r="U13" s="26">
        <f>ROUND(T13*$D13,2)</f>
        <v>0</v>
      </c>
    </row>
    <row r="14" spans="1:25" s="5" customFormat="1" ht="60" hidden="1" customHeight="1" x14ac:dyDescent="0.35">
      <c r="A14" s="164"/>
      <c r="B14" s="38" t="s">
        <v>28</v>
      </c>
      <c r="C14" s="24">
        <f>'[2]2024_ВМП_ПР_был'!$G14</f>
        <v>0</v>
      </c>
      <c r="D14" s="29">
        <v>164810.92000000001</v>
      </c>
      <c r="E14" s="39">
        <v>0</v>
      </c>
      <c r="F14" s="34">
        <f t="shared" si="4"/>
        <v>0</v>
      </c>
      <c r="G14" s="34">
        <f>'[2]ФАКТ_за янв-АВГУСТ'!M105</f>
        <v>0</v>
      </c>
      <c r="H14" s="34"/>
      <c r="I14" s="34">
        <f t="shared" si="1"/>
        <v>0</v>
      </c>
      <c r="J14" s="27">
        <f>G14-F14</f>
        <v>0</v>
      </c>
      <c r="K14" s="24"/>
      <c r="L14" s="26">
        <f t="shared" si="5"/>
        <v>0</v>
      </c>
      <c r="M14" s="24"/>
      <c r="N14" s="26">
        <f t="shared" si="5"/>
        <v>0</v>
      </c>
      <c r="O14" s="24"/>
      <c r="P14" s="26">
        <f>ROUND(O14*$D14,2)</f>
        <v>0</v>
      </c>
      <c r="Q14" s="24"/>
      <c r="R14" s="26">
        <f>ROUND(Q14*$D14,2)</f>
        <v>0</v>
      </c>
      <c r="S14" s="27">
        <f>G14-C14</f>
        <v>0</v>
      </c>
      <c r="T14" s="24"/>
      <c r="U14" s="26">
        <f>ROUND(T14*$D14,2)</f>
        <v>0</v>
      </c>
    </row>
    <row r="15" spans="1:25" s="5" customFormat="1" ht="32.25" hidden="1" customHeight="1" x14ac:dyDescent="0.35">
      <c r="A15" s="19"/>
      <c r="B15" s="19" t="s">
        <v>29</v>
      </c>
      <c r="C15" s="20">
        <v>0</v>
      </c>
      <c r="D15" s="21"/>
      <c r="E15" s="22">
        <v>0</v>
      </c>
      <c r="F15" s="20">
        <v>0</v>
      </c>
      <c r="G15" s="20">
        <v>0</v>
      </c>
      <c r="H15" s="20">
        <v>0</v>
      </c>
      <c r="I15" s="20">
        <f t="shared" si="1"/>
        <v>0</v>
      </c>
      <c r="J15" s="20">
        <v>0</v>
      </c>
      <c r="K15" s="20">
        <v>0</v>
      </c>
      <c r="L15" s="22">
        <v>0</v>
      </c>
      <c r="M15" s="20">
        <v>0</v>
      </c>
      <c r="N15" s="22">
        <v>0</v>
      </c>
      <c r="O15" s="20">
        <v>0</v>
      </c>
      <c r="P15" s="22">
        <v>0</v>
      </c>
      <c r="Q15" s="20">
        <v>0</v>
      </c>
      <c r="R15" s="22">
        <v>0</v>
      </c>
      <c r="S15" s="20">
        <v>0</v>
      </c>
      <c r="T15" s="20">
        <v>0</v>
      </c>
      <c r="U15" s="22">
        <v>0</v>
      </c>
    </row>
    <row r="16" spans="1:25" s="5" customFormat="1" ht="78" hidden="1" customHeight="1" x14ac:dyDescent="0.35">
      <c r="A16" s="40">
        <v>6</v>
      </c>
      <c r="B16" s="28" t="s">
        <v>30</v>
      </c>
      <c r="C16" s="24">
        <f>'[2]2024_ВМП_ПР_был'!$G16</f>
        <v>0</v>
      </c>
      <c r="D16" s="25">
        <v>185908.5</v>
      </c>
      <c r="E16" s="39">
        <v>0</v>
      </c>
      <c r="F16" s="34">
        <f t="shared" si="4"/>
        <v>0</v>
      </c>
      <c r="G16" s="34">
        <f>'[2]ФАКТ_за янв-АВГУСТ'!O$24</f>
        <v>0</v>
      </c>
      <c r="H16" s="34"/>
      <c r="I16" s="34">
        <f t="shared" si="1"/>
        <v>0</v>
      </c>
      <c r="J16" s="27">
        <f>G16-F16</f>
        <v>0</v>
      </c>
      <c r="K16" s="24"/>
      <c r="L16" s="26">
        <f t="shared" ref="L16:N17" si="6">ROUND(K16*$D16,2)</f>
        <v>0</v>
      </c>
      <c r="M16" s="24"/>
      <c r="N16" s="26">
        <f t="shared" si="6"/>
        <v>0</v>
      </c>
      <c r="O16" s="24"/>
      <c r="P16" s="26">
        <f>ROUND(O16*$D16,2)</f>
        <v>0</v>
      </c>
      <c r="Q16" s="24"/>
      <c r="R16" s="26">
        <f>ROUND(Q16*$D16,2)</f>
        <v>0</v>
      </c>
      <c r="S16" s="27">
        <f>G16-C16</f>
        <v>0</v>
      </c>
      <c r="T16" s="24"/>
      <c r="U16" s="26">
        <f>ROUND(T16*$D16,2)</f>
        <v>0</v>
      </c>
    </row>
    <row r="17" spans="1:22" s="5" customFormat="1" ht="52.5" hidden="1" customHeight="1" x14ac:dyDescent="0.35">
      <c r="A17" s="41">
        <v>7</v>
      </c>
      <c r="B17" s="42" t="s">
        <v>31</v>
      </c>
      <c r="C17" s="24">
        <f>'[2]2024_ВМП_ПР_был'!$G17</f>
        <v>0</v>
      </c>
      <c r="D17" s="25">
        <v>539506.23</v>
      </c>
      <c r="E17" s="39">
        <v>0</v>
      </c>
      <c r="F17" s="34">
        <f t="shared" si="4"/>
        <v>0</v>
      </c>
      <c r="G17" s="34">
        <f>'[2]ФАКТ_за янв-АВГУСТ'!P$24</f>
        <v>0</v>
      </c>
      <c r="H17" s="34"/>
      <c r="I17" s="34">
        <f t="shared" si="1"/>
        <v>0</v>
      </c>
      <c r="J17" s="27">
        <f>G17-F17</f>
        <v>0</v>
      </c>
      <c r="K17" s="24"/>
      <c r="L17" s="26">
        <f t="shared" si="6"/>
        <v>0</v>
      </c>
      <c r="M17" s="24"/>
      <c r="N17" s="26">
        <f t="shared" si="6"/>
        <v>0</v>
      </c>
      <c r="O17" s="24"/>
      <c r="P17" s="26">
        <f>ROUND(O17*$D17,2)</f>
        <v>0</v>
      </c>
      <c r="Q17" s="24"/>
      <c r="R17" s="26">
        <f>ROUND(Q17*$D17,2)</f>
        <v>0</v>
      </c>
      <c r="S17" s="27">
        <f t="shared" ref="S17:S24" si="7">G17-C17</f>
        <v>0</v>
      </c>
      <c r="T17" s="24"/>
      <c r="U17" s="26">
        <f>ROUND(T17*$D17,2)</f>
        <v>0</v>
      </c>
    </row>
    <row r="18" spans="1:22" s="5" customFormat="1" ht="27.75" hidden="1" customHeight="1" x14ac:dyDescent="0.35">
      <c r="A18" s="19"/>
      <c r="B18" s="19" t="s">
        <v>32</v>
      </c>
      <c r="C18" s="20">
        <f>C19</f>
        <v>0</v>
      </c>
      <c r="D18" s="21"/>
      <c r="E18" s="22">
        <f>E19</f>
        <v>0</v>
      </c>
      <c r="F18" s="20">
        <f>F19</f>
        <v>0</v>
      </c>
      <c r="G18" s="20">
        <f>G19</f>
        <v>0</v>
      </c>
      <c r="H18" s="20">
        <f>H19</f>
        <v>0</v>
      </c>
      <c r="I18" s="20">
        <f t="shared" si="1"/>
        <v>0</v>
      </c>
      <c r="J18" s="20">
        <f>J19</f>
        <v>0</v>
      </c>
      <c r="K18" s="20">
        <f>K19</f>
        <v>0</v>
      </c>
      <c r="L18" s="22">
        <f t="shared" ref="L18:R18" si="8">L19</f>
        <v>0</v>
      </c>
      <c r="M18" s="20">
        <f>M19</f>
        <v>0</v>
      </c>
      <c r="N18" s="22">
        <f t="shared" si="8"/>
        <v>0</v>
      </c>
      <c r="O18" s="20">
        <f>O19</f>
        <v>0</v>
      </c>
      <c r="P18" s="22">
        <f t="shared" si="8"/>
        <v>0</v>
      </c>
      <c r="Q18" s="20">
        <f>Q19</f>
        <v>0</v>
      </c>
      <c r="R18" s="22">
        <f t="shared" si="8"/>
        <v>0</v>
      </c>
      <c r="S18" s="20">
        <f>S19</f>
        <v>0</v>
      </c>
      <c r="T18" s="20">
        <f>T19</f>
        <v>0</v>
      </c>
      <c r="U18" s="22">
        <f>U19</f>
        <v>0</v>
      </c>
    </row>
    <row r="19" spans="1:22" s="5" customFormat="1" ht="39" hidden="1" customHeight="1" x14ac:dyDescent="0.35">
      <c r="A19" s="41">
        <v>8</v>
      </c>
      <c r="B19" s="38" t="s">
        <v>33</v>
      </c>
      <c r="C19" s="24">
        <f>'[2]2024_ВМП_ПР_был'!$G19</f>
        <v>0</v>
      </c>
      <c r="D19" s="25">
        <v>329041.37</v>
      </c>
      <c r="E19" s="30">
        <f>ROUND(C19*$D19,2)</f>
        <v>0</v>
      </c>
      <c r="F19" s="34">
        <f t="shared" si="4"/>
        <v>0</v>
      </c>
      <c r="G19" s="34">
        <f>'[2]ФАКТ_за янв-АВГУСТ'!R$24</f>
        <v>0</v>
      </c>
      <c r="H19" s="34"/>
      <c r="I19" s="34">
        <f t="shared" si="1"/>
        <v>0</v>
      </c>
      <c r="J19" s="27">
        <f>G19-F19</f>
        <v>0</v>
      </c>
      <c r="K19" s="24"/>
      <c r="L19" s="26">
        <f>ROUND(K19*$D19,2)</f>
        <v>0</v>
      </c>
      <c r="M19" s="24"/>
      <c r="N19" s="26">
        <f>ROUND(M19*$D19,2)</f>
        <v>0</v>
      </c>
      <c r="O19" s="24"/>
      <c r="P19" s="26">
        <f>ROUND(O19*$D19,2)</f>
        <v>0</v>
      </c>
      <c r="Q19" s="24"/>
      <c r="R19" s="26">
        <f>ROUND(Q19*$D19,2)</f>
        <v>0</v>
      </c>
      <c r="S19" s="27">
        <f t="shared" si="7"/>
        <v>0</v>
      </c>
      <c r="T19" s="24"/>
      <c r="U19" s="26">
        <f>ROUND(T19*$D19,2)</f>
        <v>0</v>
      </c>
    </row>
    <row r="20" spans="1:22" s="5" customFormat="1" ht="26.25" hidden="1" customHeight="1" x14ac:dyDescent="0.35">
      <c r="A20" s="19"/>
      <c r="B20" s="19" t="s">
        <v>34</v>
      </c>
      <c r="C20" s="20">
        <f>C21+C22</f>
        <v>0</v>
      </c>
      <c r="D20" s="21"/>
      <c r="E20" s="22">
        <f t="shared" ref="E20:U20" si="9">E21+E22</f>
        <v>0</v>
      </c>
      <c r="F20" s="20">
        <f t="shared" si="9"/>
        <v>0</v>
      </c>
      <c r="G20" s="20">
        <f t="shared" si="9"/>
        <v>0</v>
      </c>
      <c r="H20" s="20">
        <f t="shared" si="9"/>
        <v>0</v>
      </c>
      <c r="I20" s="20">
        <f t="shared" si="1"/>
        <v>0</v>
      </c>
      <c r="J20" s="20">
        <f t="shared" si="9"/>
        <v>0</v>
      </c>
      <c r="K20" s="20">
        <f t="shared" si="9"/>
        <v>0</v>
      </c>
      <c r="L20" s="22">
        <f t="shared" si="9"/>
        <v>0</v>
      </c>
      <c r="M20" s="20">
        <f t="shared" si="9"/>
        <v>0</v>
      </c>
      <c r="N20" s="22">
        <f t="shared" si="9"/>
        <v>0</v>
      </c>
      <c r="O20" s="20">
        <f t="shared" si="9"/>
        <v>0</v>
      </c>
      <c r="P20" s="22">
        <f t="shared" si="9"/>
        <v>0</v>
      </c>
      <c r="Q20" s="20">
        <f t="shared" si="9"/>
        <v>0</v>
      </c>
      <c r="R20" s="22">
        <f t="shared" si="9"/>
        <v>0</v>
      </c>
      <c r="S20" s="20">
        <f t="shared" si="9"/>
        <v>0</v>
      </c>
      <c r="T20" s="20">
        <f t="shared" si="9"/>
        <v>0</v>
      </c>
      <c r="U20" s="22">
        <f t="shared" si="9"/>
        <v>0</v>
      </c>
    </row>
    <row r="21" spans="1:22" s="5" customFormat="1" ht="39" hidden="1" x14ac:dyDescent="0.35">
      <c r="A21" s="163">
        <v>9</v>
      </c>
      <c r="B21" s="28" t="s">
        <v>35</v>
      </c>
      <c r="C21" s="24">
        <f>'[2]2024_ВМП_ПР_был'!$G21</f>
        <v>0</v>
      </c>
      <c r="D21" s="25">
        <v>126022</v>
      </c>
      <c r="E21" s="30">
        <f>ROUND(C21*$D21,2)</f>
        <v>0</v>
      </c>
      <c r="F21" s="34">
        <f t="shared" si="4"/>
        <v>0</v>
      </c>
      <c r="G21" s="34">
        <f>'[2]ФАКТ_за янв-АВГУСТ'!T$24</f>
        <v>0</v>
      </c>
      <c r="H21" s="34"/>
      <c r="I21" s="34">
        <f t="shared" si="1"/>
        <v>0</v>
      </c>
      <c r="J21" s="27">
        <f>G21-F21</f>
        <v>0</v>
      </c>
      <c r="K21" s="24"/>
      <c r="L21" s="26">
        <f t="shared" ref="L21:N22" si="10">ROUND(K21*$D21,2)</f>
        <v>0</v>
      </c>
      <c r="M21" s="24"/>
      <c r="N21" s="26">
        <f t="shared" si="10"/>
        <v>0</v>
      </c>
      <c r="O21" s="24"/>
      <c r="P21" s="26">
        <f>ROUND(O21*$D21,2)</f>
        <v>0</v>
      </c>
      <c r="Q21" s="24"/>
      <c r="R21" s="26">
        <f>ROUND(Q21*$D21,2)</f>
        <v>0</v>
      </c>
      <c r="S21" s="27">
        <f t="shared" si="7"/>
        <v>0</v>
      </c>
      <c r="T21" s="24"/>
      <c r="U21" s="26">
        <f>ROUND(T21*$D21,2)</f>
        <v>0</v>
      </c>
    </row>
    <row r="22" spans="1:22" s="5" customFormat="1" ht="58.5" hidden="1" customHeight="1" x14ac:dyDescent="0.35">
      <c r="A22" s="164"/>
      <c r="B22" s="43" t="s">
        <v>36</v>
      </c>
      <c r="C22" s="24">
        <f>'[2]2024_ВМП_ПР_был'!$G22</f>
        <v>0</v>
      </c>
      <c r="D22" s="25">
        <v>126022</v>
      </c>
      <c r="E22" s="30">
        <f>ROUND(C22*$D22,2)</f>
        <v>0</v>
      </c>
      <c r="F22" s="34">
        <f t="shared" si="4"/>
        <v>0</v>
      </c>
      <c r="G22" s="34">
        <f>'[2]ФАКТ_за янв-АВГУСТ'!U$24</f>
        <v>0</v>
      </c>
      <c r="H22" s="34"/>
      <c r="I22" s="34">
        <f t="shared" si="1"/>
        <v>0</v>
      </c>
      <c r="J22" s="27">
        <f>G22-F22</f>
        <v>0</v>
      </c>
      <c r="K22" s="24"/>
      <c r="L22" s="26">
        <f t="shared" si="10"/>
        <v>0</v>
      </c>
      <c r="M22" s="24"/>
      <c r="N22" s="26">
        <f t="shared" si="10"/>
        <v>0</v>
      </c>
      <c r="O22" s="24"/>
      <c r="P22" s="26">
        <f>ROUND(O22*$D22,2)</f>
        <v>0</v>
      </c>
      <c r="Q22" s="24"/>
      <c r="R22" s="26">
        <f>ROUND(Q22*$D22,2)</f>
        <v>0</v>
      </c>
      <c r="S22" s="27">
        <f t="shared" si="7"/>
        <v>0</v>
      </c>
      <c r="T22" s="24"/>
      <c r="U22" s="26">
        <f>ROUND(T22*$D22,2)</f>
        <v>0</v>
      </c>
    </row>
    <row r="23" spans="1:22" s="5" customFormat="1" ht="26.25" hidden="1" customHeight="1" x14ac:dyDescent="0.35">
      <c r="A23" s="19"/>
      <c r="B23" s="19" t="s">
        <v>37</v>
      </c>
      <c r="C23" s="20">
        <f>C24</f>
        <v>0</v>
      </c>
      <c r="D23" s="21"/>
      <c r="E23" s="22">
        <f>E24</f>
        <v>0</v>
      </c>
      <c r="F23" s="20">
        <f>F24</f>
        <v>0</v>
      </c>
      <c r="G23" s="20">
        <f>G24</f>
        <v>0</v>
      </c>
      <c r="H23" s="20">
        <f>H24</f>
        <v>0</v>
      </c>
      <c r="I23" s="20">
        <f t="shared" si="1"/>
        <v>0</v>
      </c>
      <c r="J23" s="20">
        <f>J24</f>
        <v>0</v>
      </c>
      <c r="K23" s="20">
        <f>K24</f>
        <v>0</v>
      </c>
      <c r="L23" s="22">
        <f t="shared" ref="L23:R23" si="11">L24</f>
        <v>0</v>
      </c>
      <c r="M23" s="20">
        <f>M24</f>
        <v>0</v>
      </c>
      <c r="N23" s="22">
        <f t="shared" si="11"/>
        <v>0</v>
      </c>
      <c r="O23" s="20">
        <f>O24</f>
        <v>0</v>
      </c>
      <c r="P23" s="22">
        <f t="shared" si="11"/>
        <v>0</v>
      </c>
      <c r="Q23" s="20">
        <f>Q24</f>
        <v>0</v>
      </c>
      <c r="R23" s="22">
        <f t="shared" si="11"/>
        <v>0</v>
      </c>
      <c r="S23" s="20">
        <f>S24</f>
        <v>0</v>
      </c>
      <c r="T23" s="20">
        <f>T24</f>
        <v>0</v>
      </c>
      <c r="U23" s="22">
        <f>U24</f>
        <v>0</v>
      </c>
    </row>
    <row r="24" spans="1:22" s="5" customFormat="1" ht="39" hidden="1" x14ac:dyDescent="0.35">
      <c r="A24" s="41">
        <v>10</v>
      </c>
      <c r="B24" s="23" t="s">
        <v>38</v>
      </c>
      <c r="C24" s="24">
        <f>'[2]2024_ВМП_ПР_был'!$G24</f>
        <v>0</v>
      </c>
      <c r="D24" s="25">
        <v>670426.31000000006</v>
      </c>
      <c r="E24" s="30">
        <f>ROUND(C24*$D24,2)</f>
        <v>0</v>
      </c>
      <c r="F24" s="34">
        <f t="shared" si="4"/>
        <v>0</v>
      </c>
      <c r="G24" s="34">
        <f>'[2]ФАКТ_за янв-АВГУСТ'!W$24</f>
        <v>0</v>
      </c>
      <c r="H24" s="34"/>
      <c r="I24" s="34">
        <f t="shared" si="1"/>
        <v>0</v>
      </c>
      <c r="J24" s="27">
        <f>G24-F24</f>
        <v>0</v>
      </c>
      <c r="K24" s="24"/>
      <c r="L24" s="26">
        <f t="shared" ref="L24:N25" si="12">ROUND(K24*$D24,2)</f>
        <v>0</v>
      </c>
      <c r="M24" s="24"/>
      <c r="N24" s="26">
        <f t="shared" si="12"/>
        <v>0</v>
      </c>
      <c r="O24" s="24"/>
      <c r="P24" s="26">
        <f>ROUND(O24*$D24,2)</f>
        <v>0</v>
      </c>
      <c r="Q24" s="24"/>
      <c r="R24" s="26">
        <f>ROUND(Q24*$D24,2)</f>
        <v>0</v>
      </c>
      <c r="S24" s="27">
        <f t="shared" si="7"/>
        <v>0</v>
      </c>
      <c r="T24" s="24"/>
      <c r="U24" s="26">
        <f>ROUND(T24*$D24,2)</f>
        <v>0</v>
      </c>
    </row>
    <row r="25" spans="1:22" s="44" customFormat="1" ht="39" hidden="1" customHeight="1" x14ac:dyDescent="0.25">
      <c r="A25" s="41">
        <v>11</v>
      </c>
      <c r="B25" s="23" t="s">
        <v>39</v>
      </c>
      <c r="C25" s="24">
        <f>'[2]2024_ВМП_ПР_был'!$G25</f>
        <v>0</v>
      </c>
      <c r="D25" s="25">
        <v>1941922.12</v>
      </c>
      <c r="E25" s="39">
        <v>0</v>
      </c>
      <c r="F25" s="34">
        <f t="shared" si="4"/>
        <v>0</v>
      </c>
      <c r="G25" s="34">
        <f>'[2]ФАКТ_за янв-АВГУСТ'!X$24</f>
        <v>0</v>
      </c>
      <c r="H25" s="34"/>
      <c r="I25" s="34">
        <f t="shared" si="1"/>
        <v>0</v>
      </c>
      <c r="J25" s="27">
        <f>G25-F25</f>
        <v>0</v>
      </c>
      <c r="K25" s="24"/>
      <c r="L25" s="26">
        <f t="shared" si="12"/>
        <v>0</v>
      </c>
      <c r="M25" s="24"/>
      <c r="N25" s="26">
        <f t="shared" si="12"/>
        <v>0</v>
      </c>
      <c r="O25" s="24"/>
      <c r="P25" s="26">
        <f>ROUND(O25*$D25,2)</f>
        <v>0</v>
      </c>
      <c r="Q25" s="24"/>
      <c r="R25" s="26">
        <f>ROUND(Q25*$D25,2)</f>
        <v>0</v>
      </c>
      <c r="S25" s="27">
        <f>G25-C25</f>
        <v>0</v>
      </c>
      <c r="T25" s="24"/>
      <c r="U25" s="26">
        <f>ROUND(T25*$D25,2)</f>
        <v>0</v>
      </c>
    </row>
    <row r="26" spans="1:22" ht="26.25" customHeight="1" x14ac:dyDescent="0.35">
      <c r="A26" s="19"/>
      <c r="B26" s="19" t="s">
        <v>40</v>
      </c>
      <c r="C26" s="20">
        <f>SUM(C27:C39)</f>
        <v>10</v>
      </c>
      <c r="D26" s="21"/>
      <c r="E26" s="22">
        <f t="shared" ref="E26:U26" si="13">SUM(E27:E39)</f>
        <v>2144509.7999999998</v>
      </c>
      <c r="F26" s="20">
        <f t="shared" si="13"/>
        <v>7</v>
      </c>
      <c r="G26" s="20">
        <f t="shared" si="13"/>
        <v>5</v>
      </c>
      <c r="H26" s="20">
        <f t="shared" si="13"/>
        <v>0</v>
      </c>
      <c r="I26" s="22">
        <f t="shared" si="1"/>
        <v>71.430000000000007</v>
      </c>
      <c r="J26" s="20">
        <f t="shared" si="13"/>
        <v>-2</v>
      </c>
      <c r="K26" s="20">
        <f t="shared" si="13"/>
        <v>0</v>
      </c>
      <c r="L26" s="22">
        <f t="shared" si="13"/>
        <v>0</v>
      </c>
      <c r="M26" s="20">
        <f t="shared" si="13"/>
        <v>-2</v>
      </c>
      <c r="N26" s="22">
        <f t="shared" si="13"/>
        <v>-45101.690000000061</v>
      </c>
      <c r="O26" s="20">
        <f t="shared" si="13"/>
        <v>0</v>
      </c>
      <c r="P26" s="22">
        <f t="shared" si="13"/>
        <v>0</v>
      </c>
      <c r="Q26" s="20">
        <f t="shared" si="13"/>
        <v>0</v>
      </c>
      <c r="R26" s="22">
        <f t="shared" si="13"/>
        <v>0</v>
      </c>
      <c r="S26" s="20">
        <f t="shared" si="13"/>
        <v>-5</v>
      </c>
      <c r="T26" s="20">
        <f t="shared" si="13"/>
        <v>0</v>
      </c>
      <c r="U26" s="22">
        <f t="shared" si="13"/>
        <v>0</v>
      </c>
    </row>
    <row r="27" spans="1:22" ht="67.5" hidden="1" customHeight="1" x14ac:dyDescent="0.25">
      <c r="A27" s="163">
        <v>12</v>
      </c>
      <c r="B27" s="45" t="s">
        <v>41</v>
      </c>
      <c r="C27" s="24">
        <f>'[2]2024_ВМП_ПР_был'!$G27</f>
        <v>0</v>
      </c>
      <c r="D27" s="29">
        <v>200401.07</v>
      </c>
      <c r="E27" s="30">
        <f t="shared" ref="E27:E39" si="14">ROUND(C27*$D27,2)</f>
        <v>0</v>
      </c>
      <c r="F27" s="31">
        <f t="shared" si="4"/>
        <v>0</v>
      </c>
      <c r="G27" s="31">
        <f>'[2]ФАКТ_за янв-АВГУСТ'!Z$24</f>
        <v>0</v>
      </c>
      <c r="H27" s="46"/>
      <c r="I27" s="31">
        <f t="shared" si="1"/>
        <v>0</v>
      </c>
      <c r="J27" s="27">
        <f t="shared" ref="J27:J39" si="15">G27-F27</f>
        <v>0</v>
      </c>
      <c r="K27" s="24"/>
      <c r="L27" s="26">
        <f t="shared" ref="L27:N39" si="16">ROUND(K27*$D27,2)</f>
        <v>0</v>
      </c>
      <c r="M27" s="24"/>
      <c r="N27" s="26">
        <f t="shared" si="16"/>
        <v>0</v>
      </c>
      <c r="O27" s="24"/>
      <c r="P27" s="26">
        <f t="shared" ref="P27:P39" si="17">ROUND(O27*$D27,2)</f>
        <v>0</v>
      </c>
      <c r="Q27" s="24"/>
      <c r="R27" s="26">
        <f t="shared" ref="R27:R39" si="18">ROUND(Q27*$D27,2)</f>
        <v>0</v>
      </c>
      <c r="S27" s="27">
        <f t="shared" ref="S27:S39" si="19">G27-C27</f>
        <v>0</v>
      </c>
      <c r="T27" s="24"/>
      <c r="U27" s="26">
        <f t="shared" ref="U27:U39" si="20">ROUND(T27*$D27,2)</f>
        <v>0</v>
      </c>
      <c r="V27" s="6"/>
    </row>
    <row r="28" spans="1:22" ht="45" hidden="1" customHeight="1" x14ac:dyDescent="0.25">
      <c r="A28" s="164"/>
      <c r="B28" s="23" t="s">
        <v>42</v>
      </c>
      <c r="C28" s="24">
        <f>'[2]2024_ВМП_ПР_был'!$G28</f>
        <v>0</v>
      </c>
      <c r="D28" s="29">
        <v>200401.07</v>
      </c>
      <c r="E28" s="30">
        <f t="shared" si="14"/>
        <v>0</v>
      </c>
      <c r="F28" s="31">
        <f t="shared" si="4"/>
        <v>0</v>
      </c>
      <c r="G28" s="31">
        <f>'[2]ФАКТ_за янв-АВГУСТ'!AA$24</f>
        <v>0</v>
      </c>
      <c r="H28" s="46"/>
      <c r="I28" s="31">
        <f t="shared" si="1"/>
        <v>0</v>
      </c>
      <c r="J28" s="27">
        <f t="shared" si="15"/>
        <v>0</v>
      </c>
      <c r="K28" s="24"/>
      <c r="L28" s="26">
        <f t="shared" si="16"/>
        <v>0</v>
      </c>
      <c r="M28" s="24"/>
      <c r="N28" s="26">
        <f t="shared" si="16"/>
        <v>0</v>
      </c>
      <c r="O28" s="24"/>
      <c r="P28" s="26">
        <f t="shared" si="17"/>
        <v>0</v>
      </c>
      <c r="Q28" s="24"/>
      <c r="R28" s="26">
        <f t="shared" si="18"/>
        <v>0</v>
      </c>
      <c r="S28" s="27">
        <f t="shared" si="19"/>
        <v>0</v>
      </c>
      <c r="T28" s="24"/>
      <c r="U28" s="26">
        <f t="shared" si="20"/>
        <v>0</v>
      </c>
      <c r="V28" s="6"/>
    </row>
    <row r="29" spans="1:22" s="5" customFormat="1" ht="81" hidden="1" customHeight="1" x14ac:dyDescent="0.35">
      <c r="A29" s="164"/>
      <c r="B29" s="38" t="s">
        <v>43</v>
      </c>
      <c r="C29" s="24">
        <f>'[2]2024_ВМП_ПР_был'!$G29</f>
        <v>0</v>
      </c>
      <c r="D29" s="29">
        <v>200401.07</v>
      </c>
      <c r="E29" s="47">
        <f t="shared" si="14"/>
        <v>0</v>
      </c>
      <c r="F29" s="31">
        <f t="shared" si="4"/>
        <v>0</v>
      </c>
      <c r="G29" s="31">
        <f>'[2]ФАКТ_за янв-АВГУСТ'!AB$24</f>
        <v>0</v>
      </c>
      <c r="H29" s="46"/>
      <c r="I29" s="31">
        <f t="shared" si="1"/>
        <v>0</v>
      </c>
      <c r="J29" s="27">
        <f t="shared" si="15"/>
        <v>0</v>
      </c>
      <c r="K29" s="24"/>
      <c r="L29" s="26">
        <f t="shared" si="16"/>
        <v>0</v>
      </c>
      <c r="M29" s="24"/>
      <c r="N29" s="26">
        <f t="shared" si="16"/>
        <v>0</v>
      </c>
      <c r="O29" s="24"/>
      <c r="P29" s="26">
        <f t="shared" si="17"/>
        <v>0</v>
      </c>
      <c r="Q29" s="24"/>
      <c r="R29" s="26">
        <f t="shared" si="18"/>
        <v>0</v>
      </c>
      <c r="S29" s="27">
        <f t="shared" si="19"/>
        <v>0</v>
      </c>
      <c r="T29" s="24"/>
      <c r="U29" s="26">
        <f t="shared" si="20"/>
        <v>0</v>
      </c>
    </row>
    <row r="30" spans="1:22" s="5" customFormat="1" ht="42" hidden="1" customHeight="1" x14ac:dyDescent="0.35">
      <c r="A30" s="164"/>
      <c r="B30" s="38" t="s">
        <v>44</v>
      </c>
      <c r="C30" s="24">
        <f>'[2]2024_ВМП_ПР_был'!$G30</f>
        <v>0</v>
      </c>
      <c r="D30" s="29">
        <v>200401.07</v>
      </c>
      <c r="E30" s="47">
        <f t="shared" si="14"/>
        <v>0</v>
      </c>
      <c r="F30" s="31">
        <f t="shared" si="4"/>
        <v>0</v>
      </c>
      <c r="G30" s="31">
        <f>'[2]ФАКТ_за янв-АВГУСТ'!AC$24</f>
        <v>0</v>
      </c>
      <c r="H30" s="46"/>
      <c r="I30" s="31">
        <f t="shared" si="1"/>
        <v>0</v>
      </c>
      <c r="J30" s="27">
        <f t="shared" si="15"/>
        <v>0</v>
      </c>
      <c r="K30" s="24"/>
      <c r="L30" s="26">
        <f t="shared" si="16"/>
        <v>0</v>
      </c>
      <c r="M30" s="24"/>
      <c r="N30" s="26">
        <f t="shared" si="16"/>
        <v>0</v>
      </c>
      <c r="O30" s="24"/>
      <c r="P30" s="26">
        <f t="shared" si="17"/>
        <v>0</v>
      </c>
      <c r="Q30" s="24"/>
      <c r="R30" s="26">
        <f t="shared" si="18"/>
        <v>0</v>
      </c>
      <c r="S30" s="27">
        <f t="shared" si="19"/>
        <v>0</v>
      </c>
      <c r="T30" s="24"/>
      <c r="U30" s="26">
        <f t="shared" si="20"/>
        <v>0</v>
      </c>
    </row>
    <row r="31" spans="1:22" s="5" customFormat="1" ht="60.75" hidden="1" customHeight="1" x14ac:dyDescent="0.35">
      <c r="A31" s="164"/>
      <c r="B31" s="48" t="s">
        <v>45</v>
      </c>
      <c r="C31" s="24">
        <f>'[2]2024_ВМП_ПР_был'!$G31</f>
        <v>0</v>
      </c>
      <c r="D31" s="29">
        <v>200401.07</v>
      </c>
      <c r="E31" s="30">
        <f t="shared" si="14"/>
        <v>0</v>
      </c>
      <c r="F31" s="31">
        <f t="shared" si="4"/>
        <v>0</v>
      </c>
      <c r="G31" s="31">
        <f>'[2]ФАКТ_за янв-АВГУСТ'!AD$24</f>
        <v>0</v>
      </c>
      <c r="H31" s="46"/>
      <c r="I31" s="31">
        <f t="shared" si="1"/>
        <v>0</v>
      </c>
      <c r="J31" s="27">
        <f t="shared" si="15"/>
        <v>0</v>
      </c>
      <c r="K31" s="24"/>
      <c r="L31" s="26">
        <f t="shared" si="16"/>
        <v>0</v>
      </c>
      <c r="M31" s="24"/>
      <c r="N31" s="26">
        <f t="shared" si="16"/>
        <v>0</v>
      </c>
      <c r="O31" s="24"/>
      <c r="P31" s="26">
        <f t="shared" si="17"/>
        <v>0</v>
      </c>
      <c r="Q31" s="24"/>
      <c r="R31" s="26">
        <f t="shared" si="18"/>
        <v>0</v>
      </c>
      <c r="S31" s="27">
        <f t="shared" si="19"/>
        <v>0</v>
      </c>
      <c r="T31" s="24"/>
      <c r="U31" s="26">
        <f t="shared" si="20"/>
        <v>0</v>
      </c>
    </row>
    <row r="32" spans="1:22" s="5" customFormat="1" ht="39" hidden="1" x14ac:dyDescent="0.35">
      <c r="A32" s="164"/>
      <c r="B32" s="49" t="s">
        <v>46</v>
      </c>
      <c r="C32" s="24">
        <f>'[2]2024_ВМП_ПР_был'!$G32</f>
        <v>0</v>
      </c>
      <c r="D32" s="29">
        <v>200401.07</v>
      </c>
      <c r="E32" s="30">
        <f t="shared" si="14"/>
        <v>0</v>
      </c>
      <c r="F32" s="31">
        <f t="shared" si="4"/>
        <v>0</v>
      </c>
      <c r="G32" s="31">
        <f>'[2]ФАКТ_за янв-АВГУСТ'!AE$24</f>
        <v>0</v>
      </c>
      <c r="H32" s="46"/>
      <c r="I32" s="31">
        <f t="shared" si="1"/>
        <v>0</v>
      </c>
      <c r="J32" s="27">
        <f t="shared" si="15"/>
        <v>0</v>
      </c>
      <c r="K32" s="24"/>
      <c r="L32" s="26">
        <f t="shared" si="16"/>
        <v>0</v>
      </c>
      <c r="M32" s="24"/>
      <c r="N32" s="26">
        <f t="shared" si="16"/>
        <v>0</v>
      </c>
      <c r="O32" s="24"/>
      <c r="P32" s="26">
        <f t="shared" si="17"/>
        <v>0</v>
      </c>
      <c r="Q32" s="24"/>
      <c r="R32" s="26">
        <f t="shared" si="18"/>
        <v>0</v>
      </c>
      <c r="S32" s="27">
        <f t="shared" si="19"/>
        <v>0</v>
      </c>
      <c r="T32" s="24"/>
      <c r="U32" s="26">
        <f t="shared" si="20"/>
        <v>0</v>
      </c>
    </row>
    <row r="33" spans="1:21" s="5" customFormat="1" ht="26.25" hidden="1" customHeight="1" x14ac:dyDescent="0.35">
      <c r="A33" s="164"/>
      <c r="B33" s="38" t="s">
        <v>47</v>
      </c>
      <c r="C33" s="24">
        <f>'[2]2024_ВМП_ПР_был'!$G33</f>
        <v>0</v>
      </c>
      <c r="D33" s="29">
        <v>200401.07</v>
      </c>
      <c r="E33" s="30">
        <f t="shared" si="14"/>
        <v>0</v>
      </c>
      <c r="F33" s="31">
        <f t="shared" si="4"/>
        <v>0</v>
      </c>
      <c r="G33" s="31">
        <f>'[2]ФАКТ_за янв-АВГУСТ'!AF$24</f>
        <v>0</v>
      </c>
      <c r="H33" s="46"/>
      <c r="I33" s="31">
        <f t="shared" si="1"/>
        <v>0</v>
      </c>
      <c r="J33" s="27">
        <f t="shared" si="15"/>
        <v>0</v>
      </c>
      <c r="K33" s="24"/>
      <c r="L33" s="26">
        <f t="shared" si="16"/>
        <v>0</v>
      </c>
      <c r="M33" s="24"/>
      <c r="N33" s="26">
        <f t="shared" si="16"/>
        <v>0</v>
      </c>
      <c r="O33" s="24"/>
      <c r="P33" s="26">
        <f t="shared" si="17"/>
        <v>0</v>
      </c>
      <c r="Q33" s="24"/>
      <c r="R33" s="26">
        <f t="shared" si="18"/>
        <v>0</v>
      </c>
      <c r="S33" s="27">
        <f t="shared" si="19"/>
        <v>0</v>
      </c>
      <c r="T33" s="24"/>
      <c r="U33" s="26">
        <f t="shared" si="20"/>
        <v>0</v>
      </c>
    </row>
    <row r="34" spans="1:21" s="5" customFormat="1" ht="39" x14ac:dyDescent="0.35">
      <c r="A34" s="165"/>
      <c r="B34" s="38" t="s">
        <v>48</v>
      </c>
      <c r="C34" s="24">
        <f>'[2]2024_ВМП_ПР_был'!$G34</f>
        <v>4</v>
      </c>
      <c r="D34" s="29">
        <v>200401.07</v>
      </c>
      <c r="E34" s="30">
        <f t="shared" si="14"/>
        <v>801604.28</v>
      </c>
      <c r="F34" s="31">
        <f t="shared" si="4"/>
        <v>3</v>
      </c>
      <c r="G34" s="31">
        <f>'[2]ФАКТ_за янв-АВГУСТ'!AG$24</f>
        <v>4</v>
      </c>
      <c r="H34" s="46"/>
      <c r="I34" s="30">
        <f t="shared" si="1"/>
        <v>133.33000000000001</v>
      </c>
      <c r="J34" s="27">
        <f t="shared" si="15"/>
        <v>1</v>
      </c>
      <c r="K34" s="24"/>
      <c r="L34" s="26">
        <f t="shared" si="16"/>
        <v>0</v>
      </c>
      <c r="M34" s="24">
        <v>1</v>
      </c>
      <c r="N34" s="26">
        <f t="shared" si="16"/>
        <v>200401.07</v>
      </c>
      <c r="O34" s="24"/>
      <c r="P34" s="26">
        <f t="shared" si="17"/>
        <v>0</v>
      </c>
      <c r="Q34" s="24"/>
      <c r="R34" s="26">
        <f t="shared" si="18"/>
        <v>0</v>
      </c>
      <c r="S34" s="27">
        <f t="shared" si="19"/>
        <v>0</v>
      </c>
      <c r="T34" s="24"/>
      <c r="U34" s="26">
        <f t="shared" si="20"/>
        <v>0</v>
      </c>
    </row>
    <row r="35" spans="1:21" s="5" customFormat="1" ht="26.25" hidden="1" customHeight="1" x14ac:dyDescent="0.35">
      <c r="A35" s="41">
        <v>13</v>
      </c>
      <c r="B35" s="38" t="s">
        <v>49</v>
      </c>
      <c r="C35" s="24">
        <f>'[2]2024_ВМП_ПР_был'!$G35</f>
        <v>0</v>
      </c>
      <c r="D35" s="25">
        <v>305662.65999999997</v>
      </c>
      <c r="E35" s="47">
        <f t="shared" si="14"/>
        <v>0</v>
      </c>
      <c r="F35" s="31">
        <f t="shared" si="4"/>
        <v>0</v>
      </c>
      <c r="G35" s="31">
        <f>'[2]ФАКТ_за янв-АВГУСТ'!AH$24</f>
        <v>0</v>
      </c>
      <c r="H35" s="46"/>
      <c r="I35" s="31">
        <f t="shared" si="1"/>
        <v>0</v>
      </c>
      <c r="J35" s="27">
        <f t="shared" si="15"/>
        <v>0</v>
      </c>
      <c r="K35" s="24"/>
      <c r="L35" s="26">
        <f t="shared" si="16"/>
        <v>0</v>
      </c>
      <c r="M35" s="24"/>
      <c r="N35" s="26">
        <f t="shared" si="16"/>
        <v>0</v>
      </c>
      <c r="O35" s="24"/>
      <c r="P35" s="26">
        <f t="shared" si="17"/>
        <v>0</v>
      </c>
      <c r="Q35" s="24"/>
      <c r="R35" s="26">
        <f t="shared" si="18"/>
        <v>0</v>
      </c>
      <c r="S35" s="27">
        <f t="shared" si="19"/>
        <v>0</v>
      </c>
      <c r="T35" s="24"/>
      <c r="U35" s="26">
        <f t="shared" si="20"/>
        <v>0</v>
      </c>
    </row>
    <row r="36" spans="1:21" s="5" customFormat="1" ht="63.75" customHeight="1" x14ac:dyDescent="0.35">
      <c r="A36" s="41">
        <v>14</v>
      </c>
      <c r="B36" s="38" t="s">
        <v>50</v>
      </c>
      <c r="C36" s="24">
        <f>'[2]2024_ВМП_ПР_был'!$G36</f>
        <v>5</v>
      </c>
      <c r="D36" s="25">
        <v>195420.92</v>
      </c>
      <c r="E36" s="30">
        <f t="shared" si="14"/>
        <v>977104.6</v>
      </c>
      <c r="F36" s="31">
        <f t="shared" si="4"/>
        <v>3</v>
      </c>
      <c r="G36" s="31">
        <f>'[2]ФАКТ_за янв-АВГУСТ'!AI$24</f>
        <v>0</v>
      </c>
      <c r="H36" s="46"/>
      <c r="I36" s="30">
        <f t="shared" si="1"/>
        <v>0</v>
      </c>
      <c r="J36" s="27">
        <f t="shared" si="15"/>
        <v>-3</v>
      </c>
      <c r="K36" s="24"/>
      <c r="L36" s="26">
        <f t="shared" si="16"/>
        <v>0</v>
      </c>
      <c r="M36" s="24">
        <v>-5</v>
      </c>
      <c r="N36" s="26">
        <f t="shared" si="16"/>
        <v>-977104.6</v>
      </c>
      <c r="O36" s="24"/>
      <c r="P36" s="26">
        <f t="shared" si="17"/>
        <v>0</v>
      </c>
      <c r="Q36" s="24"/>
      <c r="R36" s="26">
        <f t="shared" si="18"/>
        <v>0</v>
      </c>
      <c r="S36" s="27">
        <f t="shared" si="19"/>
        <v>-5</v>
      </c>
      <c r="T36" s="24"/>
      <c r="U36" s="26">
        <f t="shared" si="20"/>
        <v>0</v>
      </c>
    </row>
    <row r="37" spans="1:21" s="5" customFormat="1" ht="58.5" hidden="1" x14ac:dyDescent="0.35">
      <c r="A37" s="41">
        <v>15</v>
      </c>
      <c r="B37" s="23" t="s">
        <v>51</v>
      </c>
      <c r="C37" s="24">
        <f>'[2]2024_ВМП_ПР_был'!$G37</f>
        <v>0</v>
      </c>
      <c r="D37" s="25">
        <v>280692.23</v>
      </c>
      <c r="E37" s="30">
        <f t="shared" si="14"/>
        <v>0</v>
      </c>
      <c r="F37" s="31">
        <f t="shared" si="4"/>
        <v>0</v>
      </c>
      <c r="G37" s="31">
        <f>'[2]ФАКТ_за янв-АВГУСТ'!AJ$24</f>
        <v>0</v>
      </c>
      <c r="H37" s="46"/>
      <c r="I37" s="31">
        <f t="shared" si="1"/>
        <v>0</v>
      </c>
      <c r="J37" s="27">
        <f t="shared" si="15"/>
        <v>0</v>
      </c>
      <c r="K37" s="24"/>
      <c r="L37" s="26">
        <f t="shared" si="16"/>
        <v>0</v>
      </c>
      <c r="M37" s="24"/>
      <c r="N37" s="26">
        <f t="shared" si="16"/>
        <v>0</v>
      </c>
      <c r="O37" s="24"/>
      <c r="P37" s="26">
        <f t="shared" si="17"/>
        <v>0</v>
      </c>
      <c r="Q37" s="24"/>
      <c r="R37" s="26">
        <f t="shared" si="18"/>
        <v>0</v>
      </c>
      <c r="S37" s="27">
        <f t="shared" si="19"/>
        <v>0</v>
      </c>
      <c r="T37" s="24"/>
      <c r="U37" s="26">
        <f t="shared" si="20"/>
        <v>0</v>
      </c>
    </row>
    <row r="38" spans="1:21" s="5" customFormat="1" ht="117" x14ac:dyDescent="0.35">
      <c r="A38" s="41">
        <v>16</v>
      </c>
      <c r="B38" s="23" t="s">
        <v>52</v>
      </c>
      <c r="C38" s="24">
        <f>'[2]2024_ВМП_ПР_был'!$G38</f>
        <v>1</v>
      </c>
      <c r="D38" s="25">
        <v>365800.92</v>
      </c>
      <c r="E38" s="30">
        <f t="shared" si="14"/>
        <v>365800.92</v>
      </c>
      <c r="F38" s="31">
        <f t="shared" si="4"/>
        <v>1</v>
      </c>
      <c r="G38" s="31">
        <f>'[2]ФАКТ_за янв-АВГУСТ'!AK$24</f>
        <v>1</v>
      </c>
      <c r="H38" s="46"/>
      <c r="I38" s="30">
        <f t="shared" si="1"/>
        <v>100</v>
      </c>
      <c r="J38" s="27">
        <f t="shared" si="15"/>
        <v>0</v>
      </c>
      <c r="K38" s="24"/>
      <c r="L38" s="26">
        <f t="shared" si="16"/>
        <v>0</v>
      </c>
      <c r="M38" s="24">
        <f>2</f>
        <v>2</v>
      </c>
      <c r="N38" s="26">
        <f t="shared" si="16"/>
        <v>731601.84</v>
      </c>
      <c r="O38" s="24"/>
      <c r="P38" s="26">
        <f t="shared" si="17"/>
        <v>0</v>
      </c>
      <c r="Q38" s="24"/>
      <c r="R38" s="26">
        <f t="shared" si="18"/>
        <v>0</v>
      </c>
      <c r="S38" s="27">
        <f t="shared" si="19"/>
        <v>0</v>
      </c>
      <c r="T38" s="24"/>
      <c r="U38" s="26">
        <f t="shared" si="20"/>
        <v>0</v>
      </c>
    </row>
    <row r="39" spans="1:21" s="5" customFormat="1" ht="78" hidden="1" x14ac:dyDescent="0.35">
      <c r="A39" s="41">
        <v>17</v>
      </c>
      <c r="B39" s="50" t="s">
        <v>53</v>
      </c>
      <c r="C39" s="24">
        <f>'[2]2024_ВМП_ПР_был'!$G39</f>
        <v>0</v>
      </c>
      <c r="D39" s="25">
        <v>490346.57</v>
      </c>
      <c r="E39" s="30">
        <f t="shared" si="14"/>
        <v>0</v>
      </c>
      <c r="F39" s="31">
        <f t="shared" si="4"/>
        <v>0</v>
      </c>
      <c r="G39" s="31">
        <f>'[2]ФАКТ_за янв-АВГУСТ'!AL$24</f>
        <v>0</v>
      </c>
      <c r="H39" s="46"/>
      <c r="I39" s="31">
        <f t="shared" si="1"/>
        <v>0</v>
      </c>
      <c r="J39" s="27">
        <f t="shared" si="15"/>
        <v>0</v>
      </c>
      <c r="K39" s="24"/>
      <c r="L39" s="26">
        <f t="shared" si="16"/>
        <v>0</v>
      </c>
      <c r="M39" s="24"/>
      <c r="N39" s="26">
        <f t="shared" si="16"/>
        <v>0</v>
      </c>
      <c r="O39" s="24"/>
      <c r="P39" s="26">
        <f t="shared" si="17"/>
        <v>0</v>
      </c>
      <c r="Q39" s="24"/>
      <c r="R39" s="26">
        <f t="shared" si="18"/>
        <v>0</v>
      </c>
      <c r="S39" s="27">
        <f t="shared" si="19"/>
        <v>0</v>
      </c>
      <c r="T39" s="24"/>
      <c r="U39" s="26">
        <f t="shared" si="20"/>
        <v>0</v>
      </c>
    </row>
    <row r="40" spans="1:21" s="5" customFormat="1" ht="30.75" hidden="1" customHeight="1" x14ac:dyDescent="0.35">
      <c r="A40" s="51"/>
      <c r="B40" s="51" t="s">
        <v>54</v>
      </c>
      <c r="C40" s="20">
        <f>C41+C42</f>
        <v>0</v>
      </c>
      <c r="D40" s="21"/>
      <c r="E40" s="22">
        <f t="shared" ref="E40:U40" si="21">E41+E42</f>
        <v>0</v>
      </c>
      <c r="F40" s="20">
        <f t="shared" si="21"/>
        <v>0</v>
      </c>
      <c r="G40" s="20">
        <f t="shared" si="21"/>
        <v>0</v>
      </c>
      <c r="H40" s="20">
        <f t="shared" si="21"/>
        <v>0</v>
      </c>
      <c r="I40" s="20">
        <f t="shared" si="1"/>
        <v>0</v>
      </c>
      <c r="J40" s="20">
        <f t="shared" si="21"/>
        <v>0</v>
      </c>
      <c r="K40" s="20">
        <f t="shared" si="21"/>
        <v>0</v>
      </c>
      <c r="L40" s="22">
        <f t="shared" si="21"/>
        <v>0</v>
      </c>
      <c r="M40" s="20">
        <f t="shared" si="21"/>
        <v>0</v>
      </c>
      <c r="N40" s="22">
        <f t="shared" si="21"/>
        <v>0</v>
      </c>
      <c r="O40" s="20">
        <f t="shared" si="21"/>
        <v>0</v>
      </c>
      <c r="P40" s="22">
        <f t="shared" si="21"/>
        <v>0</v>
      </c>
      <c r="Q40" s="20">
        <f t="shared" si="21"/>
        <v>0</v>
      </c>
      <c r="R40" s="22">
        <f t="shared" si="21"/>
        <v>0</v>
      </c>
      <c r="S40" s="20">
        <f t="shared" si="21"/>
        <v>0</v>
      </c>
      <c r="T40" s="20">
        <f t="shared" si="21"/>
        <v>0</v>
      </c>
      <c r="U40" s="22">
        <f t="shared" si="21"/>
        <v>0</v>
      </c>
    </row>
    <row r="41" spans="1:21" s="5" customFormat="1" ht="84" hidden="1" customHeight="1" x14ac:dyDescent="0.35">
      <c r="A41" s="40">
        <v>18</v>
      </c>
      <c r="B41" s="38" t="s">
        <v>55</v>
      </c>
      <c r="C41" s="24">
        <f>'[2]2024_ВМП_ПР_был'!$G41</f>
        <v>0</v>
      </c>
      <c r="D41" s="25">
        <v>307761.7</v>
      </c>
      <c r="E41" s="30">
        <f>ROUND(C41*$D41,2)</f>
        <v>0</v>
      </c>
      <c r="F41" s="31">
        <f t="shared" si="4"/>
        <v>0</v>
      </c>
      <c r="G41" s="31">
        <f>'[2]ФАКТ_за янв-АВГУСТ'!AN$24</f>
        <v>0</v>
      </c>
      <c r="H41" s="46"/>
      <c r="I41" s="31">
        <f t="shared" si="1"/>
        <v>0</v>
      </c>
      <c r="J41" s="27">
        <f>G41-F41</f>
        <v>0</v>
      </c>
      <c r="K41" s="24"/>
      <c r="L41" s="26">
        <f t="shared" ref="L41:N42" si="22">ROUND(K41*$D41,2)</f>
        <v>0</v>
      </c>
      <c r="M41" s="24"/>
      <c r="N41" s="26">
        <f t="shared" si="22"/>
        <v>0</v>
      </c>
      <c r="O41" s="24"/>
      <c r="P41" s="26">
        <f>ROUND(O41*$D41,2)</f>
        <v>0</v>
      </c>
      <c r="Q41" s="24"/>
      <c r="R41" s="26">
        <f>ROUND(Q41*$D41,2)</f>
        <v>0</v>
      </c>
      <c r="S41" s="27">
        <f>G41-C41</f>
        <v>0</v>
      </c>
      <c r="T41" s="24"/>
      <c r="U41" s="26">
        <f>ROUND(T41*$D41,2)</f>
        <v>0</v>
      </c>
    </row>
    <row r="42" spans="1:21" s="5" customFormat="1" ht="79.5" hidden="1" customHeight="1" x14ac:dyDescent="0.35">
      <c r="A42" s="40">
        <v>19</v>
      </c>
      <c r="B42" s="38" t="s">
        <v>56</v>
      </c>
      <c r="C42" s="24">
        <f>'[2]2024_ВМП_ПР_был'!$G42</f>
        <v>0</v>
      </c>
      <c r="D42" s="25">
        <v>628303.25</v>
      </c>
      <c r="E42" s="30">
        <f>ROUND(C42*$D42,2)</f>
        <v>0</v>
      </c>
      <c r="F42" s="31">
        <f t="shared" si="4"/>
        <v>0</v>
      </c>
      <c r="G42" s="31">
        <f>'[2]ФАКТ_за янв-АВГУСТ'!AO$24</f>
        <v>0</v>
      </c>
      <c r="H42" s="46"/>
      <c r="I42" s="31">
        <f t="shared" si="1"/>
        <v>0</v>
      </c>
      <c r="J42" s="27">
        <f>G42-F42</f>
        <v>0</v>
      </c>
      <c r="K42" s="24"/>
      <c r="L42" s="26">
        <f t="shared" si="22"/>
        <v>0</v>
      </c>
      <c r="M42" s="24"/>
      <c r="N42" s="26">
        <f t="shared" si="22"/>
        <v>0</v>
      </c>
      <c r="O42" s="24"/>
      <c r="P42" s="26">
        <f>ROUND(O42*$D42,2)</f>
        <v>0</v>
      </c>
      <c r="Q42" s="24"/>
      <c r="R42" s="26">
        <f>ROUND(Q42*$D42,2)</f>
        <v>0</v>
      </c>
      <c r="S42" s="27">
        <f>G42-C42</f>
        <v>0</v>
      </c>
      <c r="T42" s="24"/>
      <c r="U42" s="26">
        <f>ROUND(T42*$D42,2)</f>
        <v>0</v>
      </c>
    </row>
    <row r="43" spans="1:21" s="5" customFormat="1" ht="34.5" hidden="1" customHeight="1" x14ac:dyDescent="0.35">
      <c r="A43" s="19"/>
      <c r="B43" s="19" t="s">
        <v>57</v>
      </c>
      <c r="C43" s="20">
        <f>SUM(C44:C51)</f>
        <v>0</v>
      </c>
      <c r="D43" s="21"/>
      <c r="E43" s="22">
        <f t="shared" ref="E43:U43" si="23">SUM(E44:E51)</f>
        <v>0</v>
      </c>
      <c r="F43" s="20">
        <f t="shared" si="23"/>
        <v>0</v>
      </c>
      <c r="G43" s="20">
        <f t="shared" si="23"/>
        <v>0</v>
      </c>
      <c r="H43" s="20">
        <f t="shared" si="23"/>
        <v>0</v>
      </c>
      <c r="I43" s="20">
        <f t="shared" si="1"/>
        <v>0</v>
      </c>
      <c r="J43" s="20">
        <f t="shared" si="23"/>
        <v>0</v>
      </c>
      <c r="K43" s="20">
        <f t="shared" si="23"/>
        <v>0</v>
      </c>
      <c r="L43" s="22">
        <f t="shared" si="23"/>
        <v>0</v>
      </c>
      <c r="M43" s="20">
        <f t="shared" si="23"/>
        <v>0</v>
      </c>
      <c r="N43" s="22">
        <f t="shared" si="23"/>
        <v>0</v>
      </c>
      <c r="O43" s="20">
        <f t="shared" si="23"/>
        <v>0</v>
      </c>
      <c r="P43" s="22">
        <f t="shared" si="23"/>
        <v>0</v>
      </c>
      <c r="Q43" s="20">
        <f t="shared" si="23"/>
        <v>0</v>
      </c>
      <c r="R43" s="22">
        <f t="shared" si="23"/>
        <v>0</v>
      </c>
      <c r="S43" s="20">
        <f t="shared" si="23"/>
        <v>0</v>
      </c>
      <c r="T43" s="20">
        <f t="shared" si="23"/>
        <v>0</v>
      </c>
      <c r="U43" s="22">
        <f t="shared" si="23"/>
        <v>0</v>
      </c>
    </row>
    <row r="44" spans="1:21" s="5" customFormat="1" ht="66.75" hidden="1" customHeight="1" x14ac:dyDescent="0.35">
      <c r="A44" s="163">
        <v>20</v>
      </c>
      <c r="B44" s="38" t="s">
        <v>58</v>
      </c>
      <c r="C44" s="24">
        <f>'[2]2024_ВМП_ПР_был'!$G44</f>
        <v>0</v>
      </c>
      <c r="D44" s="29">
        <v>234495.71</v>
      </c>
      <c r="E44" s="30">
        <f t="shared" ref="E44:E50" si="24">ROUND(C44*$D44,2)</f>
        <v>0</v>
      </c>
      <c r="F44" s="34">
        <f t="shared" si="4"/>
        <v>0</v>
      </c>
      <c r="G44" s="34">
        <f>'[2]ФАКТ_за янв-АВГУСТ'!AQ$24</f>
        <v>0</v>
      </c>
      <c r="H44" s="24"/>
      <c r="I44" s="34">
        <f t="shared" si="1"/>
        <v>0</v>
      </c>
      <c r="J44" s="27">
        <f t="shared" ref="J44:J51" si="25">G44-F44</f>
        <v>0</v>
      </c>
      <c r="K44" s="24"/>
      <c r="L44" s="26">
        <f t="shared" ref="L44:N51" si="26">ROUND(K44*$D44,2)</f>
        <v>0</v>
      </c>
      <c r="M44" s="24"/>
      <c r="N44" s="26">
        <f t="shared" si="26"/>
        <v>0</v>
      </c>
      <c r="O44" s="24"/>
      <c r="P44" s="26">
        <f t="shared" ref="P44:P51" si="27">ROUND(O44*$D44,2)</f>
        <v>0</v>
      </c>
      <c r="Q44" s="24"/>
      <c r="R44" s="26">
        <f t="shared" ref="R44:R51" si="28">ROUND(Q44*$D44,2)</f>
        <v>0</v>
      </c>
      <c r="S44" s="27">
        <f t="shared" ref="S44:S51" si="29">G44-C44</f>
        <v>0</v>
      </c>
      <c r="T44" s="24"/>
      <c r="U44" s="26">
        <f t="shared" ref="U44:U51" si="30">ROUND(T44*$D44,2)</f>
        <v>0</v>
      </c>
    </row>
    <row r="45" spans="1:21" s="5" customFormat="1" ht="64.5" hidden="1" customHeight="1" x14ac:dyDescent="0.35">
      <c r="A45" s="164"/>
      <c r="B45" s="28" t="s">
        <v>59</v>
      </c>
      <c r="C45" s="24">
        <f>'[2]2024_ВМП_ПР_был'!$G45</f>
        <v>0</v>
      </c>
      <c r="D45" s="29">
        <v>234495.71</v>
      </c>
      <c r="E45" s="30">
        <f t="shared" si="24"/>
        <v>0</v>
      </c>
      <c r="F45" s="34">
        <f t="shared" si="4"/>
        <v>0</v>
      </c>
      <c r="G45" s="34">
        <f>'[2]ФАКТ_за янв-АВГУСТ'!AR$24</f>
        <v>0</v>
      </c>
      <c r="H45" s="24"/>
      <c r="I45" s="34">
        <f t="shared" si="1"/>
        <v>0</v>
      </c>
      <c r="J45" s="27">
        <f t="shared" si="25"/>
        <v>0</v>
      </c>
      <c r="K45" s="24"/>
      <c r="L45" s="26">
        <f t="shared" si="26"/>
        <v>0</v>
      </c>
      <c r="M45" s="24"/>
      <c r="N45" s="26">
        <f t="shared" si="26"/>
        <v>0</v>
      </c>
      <c r="O45" s="24"/>
      <c r="P45" s="26">
        <f t="shared" si="27"/>
        <v>0</v>
      </c>
      <c r="Q45" s="24"/>
      <c r="R45" s="26">
        <f t="shared" si="28"/>
        <v>0</v>
      </c>
      <c r="S45" s="27">
        <f t="shared" si="29"/>
        <v>0</v>
      </c>
      <c r="T45" s="24"/>
      <c r="U45" s="26">
        <f t="shared" si="30"/>
        <v>0</v>
      </c>
    </row>
    <row r="46" spans="1:21" s="5" customFormat="1" ht="39" hidden="1" x14ac:dyDescent="0.35">
      <c r="A46" s="53">
        <v>21</v>
      </c>
      <c r="B46" s="28" t="s">
        <v>60</v>
      </c>
      <c r="C46" s="24">
        <f>'[2]2024_ВМП_ПР_был'!$G46</f>
        <v>0</v>
      </c>
      <c r="D46" s="25">
        <v>125676.73</v>
      </c>
      <c r="E46" s="39">
        <f t="shared" si="24"/>
        <v>0</v>
      </c>
      <c r="F46" s="34">
        <f t="shared" si="4"/>
        <v>0</v>
      </c>
      <c r="G46" s="34">
        <f>'[2]ФАКТ_за янв-АВГУСТ'!AS$24</f>
        <v>0</v>
      </c>
      <c r="H46" s="24"/>
      <c r="I46" s="34">
        <f t="shared" si="1"/>
        <v>0</v>
      </c>
      <c r="J46" s="27">
        <f t="shared" si="25"/>
        <v>0</v>
      </c>
      <c r="K46" s="24"/>
      <c r="L46" s="26">
        <f t="shared" si="26"/>
        <v>0</v>
      </c>
      <c r="M46" s="24"/>
      <c r="N46" s="26">
        <f t="shared" si="26"/>
        <v>0</v>
      </c>
      <c r="O46" s="24"/>
      <c r="P46" s="26">
        <f t="shared" si="27"/>
        <v>0</v>
      </c>
      <c r="Q46" s="24"/>
      <c r="R46" s="26">
        <f t="shared" si="28"/>
        <v>0</v>
      </c>
      <c r="S46" s="27">
        <f t="shared" si="29"/>
        <v>0</v>
      </c>
      <c r="T46" s="24"/>
      <c r="U46" s="26">
        <f t="shared" si="30"/>
        <v>0</v>
      </c>
    </row>
    <row r="47" spans="1:21" s="5" customFormat="1" ht="78" hidden="1" x14ac:dyDescent="0.35">
      <c r="A47" s="41">
        <v>22</v>
      </c>
      <c r="B47" s="42" t="s">
        <v>61</v>
      </c>
      <c r="C47" s="24">
        <f>'[2]2024_ВМП_ПР_был'!$G47</f>
        <v>0</v>
      </c>
      <c r="D47" s="25">
        <v>168456.91</v>
      </c>
      <c r="E47" s="30">
        <f t="shared" si="24"/>
        <v>0</v>
      </c>
      <c r="F47" s="34">
        <f t="shared" si="4"/>
        <v>0</v>
      </c>
      <c r="G47" s="34">
        <f>'[2]ФАКТ_за янв-АВГУСТ'!AT$24</f>
        <v>0</v>
      </c>
      <c r="H47" s="24"/>
      <c r="I47" s="34">
        <f t="shared" si="1"/>
        <v>0</v>
      </c>
      <c r="J47" s="27">
        <f t="shared" si="25"/>
        <v>0</v>
      </c>
      <c r="K47" s="24"/>
      <c r="L47" s="26">
        <f t="shared" si="26"/>
        <v>0</v>
      </c>
      <c r="M47" s="24"/>
      <c r="N47" s="26">
        <f t="shared" si="26"/>
        <v>0</v>
      </c>
      <c r="O47" s="24"/>
      <c r="P47" s="26">
        <f t="shared" si="27"/>
        <v>0</v>
      </c>
      <c r="Q47" s="24"/>
      <c r="R47" s="26">
        <f t="shared" si="28"/>
        <v>0</v>
      </c>
      <c r="S47" s="27">
        <f t="shared" si="29"/>
        <v>0</v>
      </c>
      <c r="T47" s="24"/>
      <c r="U47" s="26">
        <f t="shared" si="30"/>
        <v>0</v>
      </c>
    </row>
    <row r="48" spans="1:21" s="5" customFormat="1" ht="39" hidden="1" x14ac:dyDescent="0.35">
      <c r="A48" s="54">
        <v>23</v>
      </c>
      <c r="B48" s="55" t="s">
        <v>62</v>
      </c>
      <c r="C48" s="24">
        <f>'[2]2024_ВМП_ПР_был'!$G48</f>
        <v>0</v>
      </c>
      <c r="D48" s="25">
        <v>476157.6</v>
      </c>
      <c r="E48" s="30">
        <f t="shared" si="24"/>
        <v>0</v>
      </c>
      <c r="F48" s="34">
        <f t="shared" si="4"/>
        <v>0</v>
      </c>
      <c r="G48" s="34">
        <f>'[2]ФАКТ_за янв-АВГУСТ'!AU$24</f>
        <v>0</v>
      </c>
      <c r="H48" s="24"/>
      <c r="I48" s="34">
        <f t="shared" si="1"/>
        <v>0</v>
      </c>
      <c r="J48" s="27">
        <f t="shared" si="25"/>
        <v>0</v>
      </c>
      <c r="K48" s="24"/>
      <c r="L48" s="26">
        <f t="shared" si="26"/>
        <v>0</v>
      </c>
      <c r="M48" s="24"/>
      <c r="N48" s="26">
        <f t="shared" si="26"/>
        <v>0</v>
      </c>
      <c r="O48" s="24"/>
      <c r="P48" s="26">
        <f t="shared" si="27"/>
        <v>0</v>
      </c>
      <c r="Q48" s="24"/>
      <c r="R48" s="26">
        <f t="shared" si="28"/>
        <v>0</v>
      </c>
      <c r="S48" s="27">
        <f t="shared" si="29"/>
        <v>0</v>
      </c>
      <c r="T48" s="24"/>
      <c r="U48" s="26">
        <f t="shared" si="30"/>
        <v>0</v>
      </c>
    </row>
    <row r="49" spans="1:22" s="5" customFormat="1" ht="32.25" hidden="1" customHeight="1" x14ac:dyDescent="0.35">
      <c r="A49" s="40">
        <v>24</v>
      </c>
      <c r="B49" s="38" t="s">
        <v>63</v>
      </c>
      <c r="C49" s="24">
        <f>'[2]2024_ВМП_ПР_был'!$G49</f>
        <v>0</v>
      </c>
      <c r="D49" s="25">
        <v>89554.82</v>
      </c>
      <c r="E49" s="39">
        <f t="shared" si="24"/>
        <v>0</v>
      </c>
      <c r="F49" s="34">
        <f t="shared" si="4"/>
        <v>0</v>
      </c>
      <c r="G49" s="34">
        <f>'[2]ФАКТ_за янв-АВГУСТ'!AV$24</f>
        <v>0</v>
      </c>
      <c r="H49" s="24"/>
      <c r="I49" s="34">
        <f t="shared" si="1"/>
        <v>0</v>
      </c>
      <c r="J49" s="27">
        <f t="shared" si="25"/>
        <v>0</v>
      </c>
      <c r="K49" s="24"/>
      <c r="L49" s="26">
        <f t="shared" si="26"/>
        <v>0</v>
      </c>
      <c r="M49" s="24"/>
      <c r="N49" s="26">
        <f t="shared" si="26"/>
        <v>0</v>
      </c>
      <c r="O49" s="24"/>
      <c r="P49" s="26">
        <f t="shared" si="27"/>
        <v>0</v>
      </c>
      <c r="Q49" s="24"/>
      <c r="R49" s="26">
        <f t="shared" si="28"/>
        <v>0</v>
      </c>
      <c r="S49" s="27">
        <f t="shared" si="29"/>
        <v>0</v>
      </c>
      <c r="T49" s="24"/>
      <c r="U49" s="26">
        <f t="shared" si="30"/>
        <v>0</v>
      </c>
    </row>
    <row r="50" spans="1:22" s="5" customFormat="1" ht="32.25" hidden="1" customHeight="1" x14ac:dyDescent="0.35">
      <c r="A50" s="40">
        <v>25</v>
      </c>
      <c r="B50" s="38" t="s">
        <v>63</v>
      </c>
      <c r="C50" s="24">
        <f>'[2]2024_ВМП_ПР_был'!$G50</f>
        <v>0</v>
      </c>
      <c r="D50" s="25">
        <v>202500.12</v>
      </c>
      <c r="E50" s="30">
        <f t="shared" si="24"/>
        <v>0</v>
      </c>
      <c r="F50" s="34">
        <f t="shared" si="4"/>
        <v>0</v>
      </c>
      <c r="G50" s="34">
        <f>'[2]ФАКТ_за янв-АВГУСТ'!AW$24</f>
        <v>0</v>
      </c>
      <c r="H50" s="24"/>
      <c r="I50" s="34">
        <f t="shared" si="1"/>
        <v>0</v>
      </c>
      <c r="J50" s="27">
        <f t="shared" si="25"/>
        <v>0</v>
      </c>
      <c r="K50" s="24"/>
      <c r="L50" s="26">
        <f t="shared" si="26"/>
        <v>0</v>
      </c>
      <c r="M50" s="24"/>
      <c r="N50" s="26">
        <f t="shared" si="26"/>
        <v>0</v>
      </c>
      <c r="O50" s="24"/>
      <c r="P50" s="26">
        <f t="shared" si="27"/>
        <v>0</v>
      </c>
      <c r="Q50" s="24"/>
      <c r="R50" s="26">
        <f t="shared" si="28"/>
        <v>0</v>
      </c>
      <c r="S50" s="27">
        <f t="shared" si="29"/>
        <v>0</v>
      </c>
      <c r="T50" s="24"/>
      <c r="U50" s="26">
        <f t="shared" si="30"/>
        <v>0</v>
      </c>
    </row>
    <row r="51" spans="1:22" s="5" customFormat="1" ht="32.25" hidden="1" customHeight="1" x14ac:dyDescent="0.35">
      <c r="A51" s="40">
        <v>26</v>
      </c>
      <c r="B51" s="38" t="s">
        <v>63</v>
      </c>
      <c r="C51" s="24">
        <f>'[2]2024_ВМП_ПР_был'!$G51</f>
        <v>0</v>
      </c>
      <c r="D51" s="25">
        <v>269498.43</v>
      </c>
      <c r="E51" s="39">
        <v>0</v>
      </c>
      <c r="F51" s="34">
        <f t="shared" si="4"/>
        <v>0</v>
      </c>
      <c r="G51" s="34">
        <f>'[2]ФАКТ_за янв-АВГУСТ'!AX$24</f>
        <v>0</v>
      </c>
      <c r="H51" s="24"/>
      <c r="I51" s="34">
        <f t="shared" si="1"/>
        <v>0</v>
      </c>
      <c r="J51" s="27">
        <f t="shared" si="25"/>
        <v>0</v>
      </c>
      <c r="K51" s="24"/>
      <c r="L51" s="26">
        <f t="shared" si="26"/>
        <v>0</v>
      </c>
      <c r="M51" s="24"/>
      <c r="N51" s="26">
        <f t="shared" si="26"/>
        <v>0</v>
      </c>
      <c r="O51" s="24"/>
      <c r="P51" s="26">
        <f t="shared" si="27"/>
        <v>0</v>
      </c>
      <c r="Q51" s="24"/>
      <c r="R51" s="26">
        <f t="shared" si="28"/>
        <v>0</v>
      </c>
      <c r="S51" s="27">
        <f t="shared" si="29"/>
        <v>0</v>
      </c>
      <c r="T51" s="24"/>
      <c r="U51" s="26">
        <f t="shared" si="30"/>
        <v>0</v>
      </c>
    </row>
    <row r="52" spans="1:22" s="5" customFormat="1" ht="26.25" customHeight="1" x14ac:dyDescent="0.35">
      <c r="A52" s="19"/>
      <c r="B52" s="19" t="s">
        <v>64</v>
      </c>
      <c r="C52" s="20">
        <f>SUM(C53:C58)</f>
        <v>19</v>
      </c>
      <c r="D52" s="21"/>
      <c r="E52" s="22">
        <f t="shared" ref="E52:U52" si="31">SUM(E53:E58)</f>
        <v>2362223.34</v>
      </c>
      <c r="F52" s="20">
        <f t="shared" si="31"/>
        <v>13</v>
      </c>
      <c r="G52" s="20">
        <f t="shared" si="31"/>
        <v>11</v>
      </c>
      <c r="H52" s="20">
        <f t="shared" si="31"/>
        <v>0</v>
      </c>
      <c r="I52" s="22">
        <f t="shared" si="1"/>
        <v>84.62</v>
      </c>
      <c r="J52" s="20">
        <f t="shared" si="31"/>
        <v>-2</v>
      </c>
      <c r="K52" s="20">
        <f t="shared" si="31"/>
        <v>0</v>
      </c>
      <c r="L52" s="22">
        <f t="shared" si="31"/>
        <v>0</v>
      </c>
      <c r="M52" s="20">
        <f t="shared" si="31"/>
        <v>0</v>
      </c>
      <c r="N52" s="22">
        <f t="shared" si="31"/>
        <v>0</v>
      </c>
      <c r="O52" s="20">
        <f t="shared" si="31"/>
        <v>0</v>
      </c>
      <c r="P52" s="22">
        <f t="shared" si="31"/>
        <v>0</v>
      </c>
      <c r="Q52" s="20">
        <f t="shared" si="31"/>
        <v>0</v>
      </c>
      <c r="R52" s="22">
        <f t="shared" si="31"/>
        <v>0</v>
      </c>
      <c r="S52" s="20">
        <f t="shared" si="31"/>
        <v>-8</v>
      </c>
      <c r="T52" s="20">
        <f t="shared" si="31"/>
        <v>0</v>
      </c>
      <c r="U52" s="22">
        <f t="shared" si="31"/>
        <v>0</v>
      </c>
    </row>
    <row r="53" spans="1:22" s="5" customFormat="1" ht="25.5" hidden="1" customHeight="1" x14ac:dyDescent="0.35">
      <c r="A53" s="56">
        <v>27</v>
      </c>
      <c r="B53" s="38" t="s">
        <v>65</v>
      </c>
      <c r="C53" s="24">
        <f>'[2]2024_ВМП_ПР_был'!$G53</f>
        <v>0</v>
      </c>
      <c r="D53" s="25">
        <v>140497.04</v>
      </c>
      <c r="E53" s="30">
        <f t="shared" ref="E53:E58" si="32">ROUND(C53*$D53,2)</f>
        <v>0</v>
      </c>
      <c r="F53" s="34">
        <f t="shared" si="4"/>
        <v>0</v>
      </c>
      <c r="G53" s="34">
        <f>'[2]ФАКТ_за янв-АВГУСТ'!AZ$24</f>
        <v>0</v>
      </c>
      <c r="H53" s="24"/>
      <c r="I53" s="34">
        <f t="shared" si="1"/>
        <v>0</v>
      </c>
      <c r="J53" s="27">
        <f t="shared" ref="J53:J58" si="33">G53-F53</f>
        <v>0</v>
      </c>
      <c r="K53" s="24"/>
      <c r="L53" s="26">
        <f t="shared" ref="L53:N58" si="34">ROUND(K53*$D53,2)</f>
        <v>0</v>
      </c>
      <c r="M53" s="24"/>
      <c r="N53" s="26">
        <f t="shared" si="34"/>
        <v>0</v>
      </c>
      <c r="O53" s="24"/>
      <c r="P53" s="26">
        <f t="shared" ref="P53:P58" si="35">ROUND(O53*$D53,2)</f>
        <v>0</v>
      </c>
      <c r="Q53" s="24"/>
      <c r="R53" s="26">
        <f t="shared" ref="R53:R58" si="36">ROUND(Q53*$D53,2)</f>
        <v>0</v>
      </c>
      <c r="S53" s="27">
        <f t="shared" ref="S53:S58" si="37">G53-C53</f>
        <v>0</v>
      </c>
      <c r="T53" s="24"/>
      <c r="U53" s="26">
        <f t="shared" ref="U53:U58" si="38">ROUND(T53*$D53,2)</f>
        <v>0</v>
      </c>
    </row>
    <row r="54" spans="1:22" s="5" customFormat="1" ht="27" hidden="1" customHeight="1" x14ac:dyDescent="0.35">
      <c r="A54" s="183">
        <v>28</v>
      </c>
      <c r="B54" s="38" t="s">
        <v>66</v>
      </c>
      <c r="C54" s="24">
        <f>'[2]2024_ВМП_ПР_был'!$G54</f>
        <v>0</v>
      </c>
      <c r="D54" s="25">
        <v>83157.06</v>
      </c>
      <c r="E54" s="39">
        <f t="shared" si="32"/>
        <v>0</v>
      </c>
      <c r="F54" s="34">
        <f t="shared" si="4"/>
        <v>0</v>
      </c>
      <c r="G54" s="34">
        <f>'[2]ФАКТ_за янв-АВГУСТ'!BA$24</f>
        <v>0</v>
      </c>
      <c r="H54" s="24"/>
      <c r="I54" s="34">
        <f t="shared" si="1"/>
        <v>0</v>
      </c>
      <c r="J54" s="27">
        <f t="shared" si="33"/>
        <v>0</v>
      </c>
      <c r="K54" s="24"/>
      <c r="L54" s="26">
        <f t="shared" si="34"/>
        <v>0</v>
      </c>
      <c r="M54" s="24"/>
      <c r="N54" s="26">
        <f t="shared" si="34"/>
        <v>0</v>
      </c>
      <c r="O54" s="24"/>
      <c r="P54" s="26">
        <f t="shared" si="35"/>
        <v>0</v>
      </c>
      <c r="Q54" s="24"/>
      <c r="R54" s="26">
        <f t="shared" si="36"/>
        <v>0</v>
      </c>
      <c r="S54" s="27">
        <f t="shared" si="37"/>
        <v>0</v>
      </c>
      <c r="T54" s="24"/>
      <c r="U54" s="26">
        <f t="shared" si="38"/>
        <v>0</v>
      </c>
    </row>
    <row r="55" spans="1:22" ht="39" x14ac:dyDescent="0.35">
      <c r="A55" s="183"/>
      <c r="B55" s="28" t="s">
        <v>67</v>
      </c>
      <c r="C55" s="24">
        <f>'[2]2024_ВМП_ПР_был'!$G55</f>
        <v>9</v>
      </c>
      <c r="D55" s="29">
        <v>83157.06</v>
      </c>
      <c r="E55" s="30">
        <f t="shared" si="32"/>
        <v>748413.54</v>
      </c>
      <c r="F55" s="31">
        <f t="shared" si="4"/>
        <v>6</v>
      </c>
      <c r="G55" s="34">
        <f>'[2]ФАКТ_за янв-АВГУСТ'!BB$24</f>
        <v>6</v>
      </c>
      <c r="H55" s="24"/>
      <c r="I55" s="39">
        <f t="shared" si="1"/>
        <v>100</v>
      </c>
      <c r="J55" s="27">
        <f t="shared" si="33"/>
        <v>0</v>
      </c>
      <c r="K55" s="24"/>
      <c r="L55" s="26">
        <f t="shared" si="34"/>
        <v>0</v>
      </c>
      <c r="M55" s="24"/>
      <c r="N55" s="26">
        <f t="shared" si="34"/>
        <v>0</v>
      </c>
      <c r="O55" s="24"/>
      <c r="P55" s="26">
        <f t="shared" si="35"/>
        <v>0</v>
      </c>
      <c r="Q55" s="24"/>
      <c r="R55" s="26">
        <f t="shared" si="36"/>
        <v>0</v>
      </c>
      <c r="S55" s="27">
        <f t="shared" si="37"/>
        <v>-3</v>
      </c>
      <c r="T55" s="24"/>
      <c r="U55" s="26">
        <f t="shared" si="38"/>
        <v>0</v>
      </c>
    </row>
    <row r="56" spans="1:22" ht="24.75" hidden="1" customHeight="1" x14ac:dyDescent="0.25">
      <c r="A56" s="183"/>
      <c r="B56" s="38" t="s">
        <v>68</v>
      </c>
      <c r="C56" s="24">
        <f>'[2]2024_ВМП_ПР_был'!$G56</f>
        <v>0</v>
      </c>
      <c r="D56" s="29">
        <v>83157.06</v>
      </c>
      <c r="E56" s="30">
        <f t="shared" si="32"/>
        <v>0</v>
      </c>
      <c r="F56" s="34">
        <f t="shared" si="4"/>
        <v>0</v>
      </c>
      <c r="G56" s="34">
        <f>'[2]ФАКТ_за янв-АВГУСТ'!BC$24</f>
        <v>0</v>
      </c>
      <c r="H56" s="24"/>
      <c r="I56" s="34">
        <f t="shared" si="1"/>
        <v>0</v>
      </c>
      <c r="J56" s="27">
        <f t="shared" si="33"/>
        <v>0</v>
      </c>
      <c r="K56" s="24"/>
      <c r="L56" s="26">
        <f t="shared" si="34"/>
        <v>0</v>
      </c>
      <c r="M56" s="24"/>
      <c r="N56" s="26">
        <f t="shared" si="34"/>
        <v>0</v>
      </c>
      <c r="O56" s="24"/>
      <c r="P56" s="26">
        <f t="shared" si="35"/>
        <v>0</v>
      </c>
      <c r="Q56" s="24"/>
      <c r="R56" s="26">
        <f t="shared" si="36"/>
        <v>0</v>
      </c>
      <c r="S56" s="27">
        <f t="shared" si="37"/>
        <v>0</v>
      </c>
      <c r="T56" s="24"/>
      <c r="U56" s="26">
        <f t="shared" si="38"/>
        <v>0</v>
      </c>
      <c r="V56" s="6"/>
    </row>
    <row r="57" spans="1:22" ht="34.5" hidden="1" customHeight="1" x14ac:dyDescent="0.25">
      <c r="A57" s="183"/>
      <c r="B57" s="57" t="s">
        <v>69</v>
      </c>
      <c r="C57" s="24">
        <f>'[2]2024_ВМП_ПР_был'!$G57</f>
        <v>0</v>
      </c>
      <c r="D57" s="29">
        <v>83157.06</v>
      </c>
      <c r="E57" s="39">
        <f t="shared" si="32"/>
        <v>0</v>
      </c>
      <c r="F57" s="34">
        <f t="shared" si="4"/>
        <v>0</v>
      </c>
      <c r="G57" s="34">
        <f>'[2]ФАКТ_за янв-АВГУСТ'!BD$24</f>
        <v>0</v>
      </c>
      <c r="H57" s="24"/>
      <c r="I57" s="34">
        <f t="shared" si="1"/>
        <v>0</v>
      </c>
      <c r="J57" s="27">
        <f t="shared" si="33"/>
        <v>0</v>
      </c>
      <c r="K57" s="24"/>
      <c r="L57" s="26">
        <f t="shared" si="34"/>
        <v>0</v>
      </c>
      <c r="M57" s="24"/>
      <c r="N57" s="26">
        <f t="shared" si="34"/>
        <v>0</v>
      </c>
      <c r="O57" s="24"/>
      <c r="P57" s="26">
        <f t="shared" si="35"/>
        <v>0</v>
      </c>
      <c r="Q57" s="24"/>
      <c r="R57" s="26">
        <f t="shared" si="36"/>
        <v>0</v>
      </c>
      <c r="S57" s="27">
        <f t="shared" si="37"/>
        <v>0</v>
      </c>
      <c r="T57" s="24"/>
      <c r="U57" s="26">
        <f t="shared" si="38"/>
        <v>0</v>
      </c>
      <c r="V57" s="6"/>
    </row>
    <row r="58" spans="1:22" s="58" customFormat="1" ht="42.75" customHeight="1" x14ac:dyDescent="0.35">
      <c r="A58" s="40">
        <v>29</v>
      </c>
      <c r="B58" s="38" t="s">
        <v>70</v>
      </c>
      <c r="C58" s="24">
        <f>'[2]2024_ВМП_ПР_был'!$G58</f>
        <v>10</v>
      </c>
      <c r="D58" s="25">
        <v>161380.98000000001</v>
      </c>
      <c r="E58" s="30">
        <f t="shared" si="32"/>
        <v>1613809.8</v>
      </c>
      <c r="F58" s="31">
        <f t="shared" si="4"/>
        <v>7</v>
      </c>
      <c r="G58" s="34">
        <f>'[2]ФАКТ_за янв-АВГУСТ'!BE$24</f>
        <v>5</v>
      </c>
      <c r="H58" s="24"/>
      <c r="I58" s="39">
        <f t="shared" si="1"/>
        <v>71.430000000000007</v>
      </c>
      <c r="J58" s="27">
        <f t="shared" si="33"/>
        <v>-2</v>
      </c>
      <c r="K58" s="24"/>
      <c r="L58" s="26">
        <f t="shared" si="34"/>
        <v>0</v>
      </c>
      <c r="M58" s="24"/>
      <c r="N58" s="26">
        <f t="shared" si="34"/>
        <v>0</v>
      </c>
      <c r="O58" s="24"/>
      <c r="P58" s="26">
        <f t="shared" si="35"/>
        <v>0</v>
      </c>
      <c r="Q58" s="24"/>
      <c r="R58" s="26">
        <f t="shared" si="36"/>
        <v>0</v>
      </c>
      <c r="S58" s="27">
        <f t="shared" si="37"/>
        <v>-5</v>
      </c>
      <c r="T58" s="24"/>
      <c r="U58" s="26">
        <f t="shared" si="38"/>
        <v>0</v>
      </c>
      <c r="V58" s="5"/>
    </row>
    <row r="59" spans="1:22" ht="26.25" hidden="1" customHeight="1" x14ac:dyDescent="0.25">
      <c r="A59" s="19"/>
      <c r="B59" s="19" t="s">
        <v>71</v>
      </c>
      <c r="C59" s="20">
        <f>SUM(C60:C67)</f>
        <v>0</v>
      </c>
      <c r="D59" s="21"/>
      <c r="E59" s="22">
        <f>SUM(E60:E67)</f>
        <v>0</v>
      </c>
      <c r="F59" s="20">
        <f>SUM(F60:F67)</f>
        <v>0</v>
      </c>
      <c r="G59" s="20">
        <f>SUM(G60:G67)</f>
        <v>0</v>
      </c>
      <c r="H59" s="20">
        <f>SUM(H60:H67)</f>
        <v>0</v>
      </c>
      <c r="I59" s="20">
        <f t="shared" si="1"/>
        <v>0</v>
      </c>
      <c r="J59" s="20">
        <f t="shared" ref="J59:U59" si="39">SUM(J60:J67)</f>
        <v>0</v>
      </c>
      <c r="K59" s="20">
        <f t="shared" si="39"/>
        <v>0</v>
      </c>
      <c r="L59" s="22">
        <f t="shared" si="39"/>
        <v>0</v>
      </c>
      <c r="M59" s="20">
        <f t="shared" si="39"/>
        <v>0</v>
      </c>
      <c r="N59" s="22">
        <f t="shared" si="39"/>
        <v>0</v>
      </c>
      <c r="O59" s="20">
        <f t="shared" si="39"/>
        <v>0</v>
      </c>
      <c r="P59" s="22">
        <f t="shared" si="39"/>
        <v>0</v>
      </c>
      <c r="Q59" s="20">
        <f t="shared" si="39"/>
        <v>0</v>
      </c>
      <c r="R59" s="22">
        <f t="shared" si="39"/>
        <v>0</v>
      </c>
      <c r="S59" s="20">
        <f t="shared" si="39"/>
        <v>0</v>
      </c>
      <c r="T59" s="20">
        <f t="shared" si="39"/>
        <v>0</v>
      </c>
      <c r="U59" s="22">
        <f t="shared" si="39"/>
        <v>0</v>
      </c>
      <c r="V59" s="6"/>
    </row>
    <row r="60" spans="1:22" ht="39" hidden="1" x14ac:dyDescent="0.25">
      <c r="A60" s="163">
        <v>30</v>
      </c>
      <c r="B60" s="38" t="s">
        <v>72</v>
      </c>
      <c r="C60" s="24">
        <f>'[2]2024_ВМП_ПР_был'!$G60</f>
        <v>0</v>
      </c>
      <c r="D60" s="25">
        <v>75507.06</v>
      </c>
      <c r="E60" s="30">
        <f t="shared" ref="E60:E65" si="40">ROUND(C60*$D60,2)</f>
        <v>0</v>
      </c>
      <c r="F60" s="34">
        <f t="shared" si="4"/>
        <v>0</v>
      </c>
      <c r="G60" s="34">
        <f>'[2]ФАКТ_за янв-АВГУСТ'!BG$24</f>
        <v>0</v>
      </c>
      <c r="H60" s="24"/>
      <c r="I60" s="34">
        <f t="shared" si="1"/>
        <v>0</v>
      </c>
      <c r="J60" s="27">
        <f t="shared" ref="J60:J67" si="41">G60-F60</f>
        <v>0</v>
      </c>
      <c r="K60" s="24"/>
      <c r="L60" s="26">
        <f t="shared" ref="L60:N67" si="42">ROUND(K60*$D60,2)</f>
        <v>0</v>
      </c>
      <c r="M60" s="24"/>
      <c r="N60" s="26">
        <f t="shared" si="42"/>
        <v>0</v>
      </c>
      <c r="O60" s="24"/>
      <c r="P60" s="26">
        <f t="shared" ref="P60:P67" si="43">ROUND(O60*$D60,2)</f>
        <v>0</v>
      </c>
      <c r="Q60" s="24"/>
      <c r="R60" s="26">
        <f t="shared" ref="R60:R67" si="44">ROUND(Q60*$D60,2)</f>
        <v>0</v>
      </c>
      <c r="S60" s="27">
        <f t="shared" ref="S60:S67" si="45">G60-C60</f>
        <v>0</v>
      </c>
      <c r="T60" s="24"/>
      <c r="U60" s="26">
        <f t="shared" ref="U60:U67" si="46">ROUND(T60*$D60,2)</f>
        <v>0</v>
      </c>
      <c r="V60" s="6"/>
    </row>
    <row r="61" spans="1:22" s="5" customFormat="1" ht="39" hidden="1" x14ac:dyDescent="0.35">
      <c r="A61" s="164"/>
      <c r="B61" s="48" t="s">
        <v>73</v>
      </c>
      <c r="C61" s="24">
        <f>'[2]2024_ВМП_ПР_был'!$G61</f>
        <v>0</v>
      </c>
      <c r="D61" s="29">
        <v>75507.06</v>
      </c>
      <c r="E61" s="30">
        <f t="shared" si="40"/>
        <v>0</v>
      </c>
      <c r="F61" s="34">
        <f t="shared" si="4"/>
        <v>0</v>
      </c>
      <c r="G61" s="34">
        <f>'[2]ФАКТ_за янв-АВГУСТ'!BH$24</f>
        <v>0</v>
      </c>
      <c r="H61" s="24"/>
      <c r="I61" s="34">
        <f t="shared" si="1"/>
        <v>0</v>
      </c>
      <c r="J61" s="27">
        <f t="shared" si="41"/>
        <v>0</v>
      </c>
      <c r="K61" s="24"/>
      <c r="L61" s="26">
        <f t="shared" si="42"/>
        <v>0</v>
      </c>
      <c r="M61" s="24"/>
      <c r="N61" s="26">
        <f t="shared" si="42"/>
        <v>0</v>
      </c>
      <c r="O61" s="24"/>
      <c r="P61" s="26">
        <f t="shared" si="43"/>
        <v>0</v>
      </c>
      <c r="Q61" s="24"/>
      <c r="R61" s="26">
        <f t="shared" si="44"/>
        <v>0</v>
      </c>
      <c r="S61" s="27">
        <f t="shared" si="45"/>
        <v>0</v>
      </c>
      <c r="T61" s="24"/>
      <c r="U61" s="26">
        <f t="shared" si="46"/>
        <v>0</v>
      </c>
    </row>
    <row r="62" spans="1:22" s="5" customFormat="1" ht="39" hidden="1" x14ac:dyDescent="0.35">
      <c r="A62" s="164"/>
      <c r="B62" s="38" t="s">
        <v>74</v>
      </c>
      <c r="C62" s="24">
        <f>'[2]2024_ВМП_ПР_был'!$G62</f>
        <v>0</v>
      </c>
      <c r="D62" s="29">
        <v>75507.06</v>
      </c>
      <c r="E62" s="30">
        <f t="shared" si="40"/>
        <v>0</v>
      </c>
      <c r="F62" s="34">
        <f t="shared" si="4"/>
        <v>0</v>
      </c>
      <c r="G62" s="34">
        <f>'[2]ФАКТ_за янв-АВГУСТ'!BI$24</f>
        <v>0</v>
      </c>
      <c r="H62" s="24"/>
      <c r="I62" s="34">
        <f t="shared" si="1"/>
        <v>0</v>
      </c>
      <c r="J62" s="27">
        <f t="shared" si="41"/>
        <v>0</v>
      </c>
      <c r="K62" s="24"/>
      <c r="L62" s="26">
        <f t="shared" si="42"/>
        <v>0</v>
      </c>
      <c r="M62" s="24"/>
      <c r="N62" s="26">
        <f t="shared" si="42"/>
        <v>0</v>
      </c>
      <c r="O62" s="24"/>
      <c r="P62" s="26">
        <f t="shared" si="43"/>
        <v>0</v>
      </c>
      <c r="Q62" s="24"/>
      <c r="R62" s="26">
        <f t="shared" si="44"/>
        <v>0</v>
      </c>
      <c r="S62" s="27">
        <f t="shared" si="45"/>
        <v>0</v>
      </c>
      <c r="T62" s="24"/>
      <c r="U62" s="26">
        <f t="shared" si="46"/>
        <v>0</v>
      </c>
    </row>
    <row r="63" spans="1:22" s="5" customFormat="1" ht="58.5" hidden="1" x14ac:dyDescent="0.35">
      <c r="A63" s="164"/>
      <c r="B63" s="38" t="s">
        <v>75</v>
      </c>
      <c r="C63" s="24">
        <f>'[2]2024_ВМП_ПР_был'!$G63</f>
        <v>0</v>
      </c>
      <c r="D63" s="29">
        <v>70948.399999999994</v>
      </c>
      <c r="E63" s="39">
        <f t="shared" si="40"/>
        <v>0</v>
      </c>
      <c r="F63" s="34">
        <f t="shared" si="4"/>
        <v>0</v>
      </c>
      <c r="G63" s="34">
        <f>'[2]ФАКТ_за янв-АВГУСТ'!BJ$24</f>
        <v>0</v>
      </c>
      <c r="H63" s="24"/>
      <c r="I63" s="34">
        <f t="shared" si="1"/>
        <v>0</v>
      </c>
      <c r="J63" s="27">
        <f t="shared" si="41"/>
        <v>0</v>
      </c>
      <c r="K63" s="24"/>
      <c r="L63" s="26">
        <f t="shared" si="42"/>
        <v>0</v>
      </c>
      <c r="M63" s="24"/>
      <c r="N63" s="26">
        <f t="shared" si="42"/>
        <v>0</v>
      </c>
      <c r="O63" s="24"/>
      <c r="P63" s="26">
        <f t="shared" si="43"/>
        <v>0</v>
      </c>
      <c r="Q63" s="24"/>
      <c r="R63" s="26">
        <f t="shared" si="44"/>
        <v>0</v>
      </c>
      <c r="S63" s="27">
        <f t="shared" si="45"/>
        <v>0</v>
      </c>
      <c r="T63" s="24"/>
      <c r="U63" s="26">
        <f t="shared" si="46"/>
        <v>0</v>
      </c>
    </row>
    <row r="64" spans="1:22" s="5" customFormat="1" ht="39" hidden="1" x14ac:dyDescent="0.35">
      <c r="A64" s="164"/>
      <c r="B64" s="38" t="s">
        <v>76</v>
      </c>
      <c r="C64" s="24">
        <f>'[2]2024_ВМП_ПР_был'!$G64</f>
        <v>0</v>
      </c>
      <c r="D64" s="29">
        <v>70948.399999999994</v>
      </c>
      <c r="E64" s="39">
        <f t="shared" si="40"/>
        <v>0</v>
      </c>
      <c r="F64" s="34">
        <f t="shared" si="4"/>
        <v>0</v>
      </c>
      <c r="G64" s="34">
        <f>'[2]ФАКТ_за янв-АВГУСТ'!BK$24</f>
        <v>0</v>
      </c>
      <c r="H64" s="24"/>
      <c r="I64" s="34">
        <f t="shared" si="1"/>
        <v>0</v>
      </c>
      <c r="J64" s="27">
        <f t="shared" si="41"/>
        <v>0</v>
      </c>
      <c r="K64" s="24"/>
      <c r="L64" s="26">
        <f t="shared" si="42"/>
        <v>0</v>
      </c>
      <c r="M64" s="24"/>
      <c r="N64" s="26">
        <f t="shared" si="42"/>
        <v>0</v>
      </c>
      <c r="O64" s="24"/>
      <c r="P64" s="26">
        <f t="shared" si="43"/>
        <v>0</v>
      </c>
      <c r="Q64" s="24"/>
      <c r="R64" s="26">
        <f t="shared" si="44"/>
        <v>0</v>
      </c>
      <c r="S64" s="27">
        <f t="shared" si="45"/>
        <v>0</v>
      </c>
      <c r="T64" s="24"/>
      <c r="U64" s="26">
        <f t="shared" si="46"/>
        <v>0</v>
      </c>
    </row>
    <row r="65" spans="1:25" s="5" customFormat="1" ht="66.75" hidden="1" customHeight="1" x14ac:dyDescent="0.35">
      <c r="A65" s="40">
        <v>31</v>
      </c>
      <c r="B65" s="28" t="s">
        <v>77</v>
      </c>
      <c r="C65" s="24">
        <f>'[2]2024_ВМП_ПР_был'!$G65</f>
        <v>0</v>
      </c>
      <c r="D65" s="25">
        <v>109681.7</v>
      </c>
      <c r="E65" s="30">
        <f t="shared" si="40"/>
        <v>0</v>
      </c>
      <c r="F65" s="34">
        <f t="shared" si="4"/>
        <v>0</v>
      </c>
      <c r="G65" s="34">
        <f>'[2]ФАКТ_за янв-АВГУСТ'!BL$24</f>
        <v>0</v>
      </c>
      <c r="H65" s="24"/>
      <c r="I65" s="34">
        <f t="shared" si="1"/>
        <v>0</v>
      </c>
      <c r="J65" s="27">
        <f t="shared" si="41"/>
        <v>0</v>
      </c>
      <c r="K65" s="24"/>
      <c r="L65" s="26">
        <f t="shared" si="42"/>
        <v>0</v>
      </c>
      <c r="M65" s="24"/>
      <c r="N65" s="26">
        <f t="shared" si="42"/>
        <v>0</v>
      </c>
      <c r="O65" s="24"/>
      <c r="P65" s="26">
        <f t="shared" si="43"/>
        <v>0</v>
      </c>
      <c r="Q65" s="24"/>
      <c r="R65" s="26">
        <f t="shared" si="44"/>
        <v>0</v>
      </c>
      <c r="S65" s="27">
        <f t="shared" si="45"/>
        <v>0</v>
      </c>
      <c r="T65" s="24"/>
      <c r="U65" s="26">
        <f t="shared" si="46"/>
        <v>0</v>
      </c>
    </row>
    <row r="66" spans="1:25" s="5" customFormat="1" ht="39" hidden="1" x14ac:dyDescent="0.35">
      <c r="A66" s="40">
        <v>32</v>
      </c>
      <c r="B66" s="59" t="s">
        <v>78</v>
      </c>
      <c r="C66" s="24">
        <f>'[2]2024_ВМП_ПР_был'!$G66</f>
        <v>0</v>
      </c>
      <c r="D66" s="25">
        <v>107699.66</v>
      </c>
      <c r="E66" s="39">
        <v>0</v>
      </c>
      <c r="F66" s="34">
        <f t="shared" si="4"/>
        <v>0</v>
      </c>
      <c r="G66" s="34">
        <f>'[2]ФАКТ_за янв-АВГУСТ'!BM$24</f>
        <v>0</v>
      </c>
      <c r="H66" s="24"/>
      <c r="I66" s="34">
        <f t="shared" si="1"/>
        <v>0</v>
      </c>
      <c r="J66" s="27">
        <f t="shared" si="41"/>
        <v>0</v>
      </c>
      <c r="K66" s="24"/>
      <c r="L66" s="26">
        <f t="shared" si="42"/>
        <v>0</v>
      </c>
      <c r="M66" s="24"/>
      <c r="N66" s="26">
        <f t="shared" si="42"/>
        <v>0</v>
      </c>
      <c r="O66" s="24"/>
      <c r="P66" s="26">
        <f t="shared" si="43"/>
        <v>0</v>
      </c>
      <c r="Q66" s="24"/>
      <c r="R66" s="26">
        <f t="shared" si="44"/>
        <v>0</v>
      </c>
      <c r="S66" s="27">
        <f t="shared" si="45"/>
        <v>0</v>
      </c>
      <c r="T66" s="24"/>
      <c r="U66" s="26">
        <f t="shared" si="46"/>
        <v>0</v>
      </c>
    </row>
    <row r="67" spans="1:25" s="5" customFormat="1" ht="54" hidden="1" customHeight="1" x14ac:dyDescent="0.35">
      <c r="A67" s="35">
        <v>33</v>
      </c>
      <c r="B67" s="36" t="s">
        <v>74</v>
      </c>
      <c r="C67" s="24">
        <f>'[2]2024_ВМП_ПР_был'!$G67</f>
        <v>0</v>
      </c>
      <c r="D67" s="25">
        <v>148903.17000000001</v>
      </c>
      <c r="E67" s="39"/>
      <c r="F67" s="34">
        <f t="shared" si="4"/>
        <v>0</v>
      </c>
      <c r="G67" s="34">
        <f>'[2]ФАКТ_за янв-АВГУСТ'!BN$24</f>
        <v>0</v>
      </c>
      <c r="H67" s="24"/>
      <c r="I67" s="34">
        <f t="shared" si="1"/>
        <v>0</v>
      </c>
      <c r="J67" s="27">
        <f t="shared" si="41"/>
        <v>0</v>
      </c>
      <c r="K67" s="24"/>
      <c r="L67" s="26">
        <f t="shared" si="42"/>
        <v>0</v>
      </c>
      <c r="M67" s="24"/>
      <c r="N67" s="26">
        <f t="shared" si="42"/>
        <v>0</v>
      </c>
      <c r="O67" s="24"/>
      <c r="P67" s="26">
        <f t="shared" si="43"/>
        <v>0</v>
      </c>
      <c r="Q67" s="24"/>
      <c r="R67" s="26">
        <f t="shared" si="44"/>
        <v>0</v>
      </c>
      <c r="S67" s="27">
        <f t="shared" si="45"/>
        <v>0</v>
      </c>
      <c r="T67" s="24"/>
      <c r="U67" s="26">
        <f t="shared" si="46"/>
        <v>0</v>
      </c>
    </row>
    <row r="68" spans="1:25" s="5" customFormat="1" ht="26.25" hidden="1" customHeight="1" x14ac:dyDescent="0.35">
      <c r="A68" s="19"/>
      <c r="B68" s="19" t="s">
        <v>79</v>
      </c>
      <c r="C68" s="20">
        <f>SUM(C69:C77)</f>
        <v>0</v>
      </c>
      <c r="D68" s="21"/>
      <c r="E68" s="22">
        <f>SUM(E69:E77)</f>
        <v>0</v>
      </c>
      <c r="F68" s="20">
        <f>SUM(F69:F77)</f>
        <v>0</v>
      </c>
      <c r="G68" s="20">
        <f>SUM(G69:G77)</f>
        <v>0</v>
      </c>
      <c r="H68" s="20">
        <f>SUM(H69:H77)</f>
        <v>0</v>
      </c>
      <c r="I68" s="20">
        <f t="shared" si="1"/>
        <v>0</v>
      </c>
      <c r="J68" s="20">
        <f t="shared" ref="J68:U68" si="47">SUM(J69:J77)</f>
        <v>0</v>
      </c>
      <c r="K68" s="20">
        <f t="shared" si="47"/>
        <v>0</v>
      </c>
      <c r="L68" s="22">
        <f t="shared" si="47"/>
        <v>0</v>
      </c>
      <c r="M68" s="20">
        <f t="shared" si="47"/>
        <v>0</v>
      </c>
      <c r="N68" s="22">
        <f t="shared" si="47"/>
        <v>0</v>
      </c>
      <c r="O68" s="20">
        <f t="shared" si="47"/>
        <v>0</v>
      </c>
      <c r="P68" s="22">
        <f t="shared" si="47"/>
        <v>0</v>
      </c>
      <c r="Q68" s="20">
        <f t="shared" si="47"/>
        <v>0</v>
      </c>
      <c r="R68" s="22">
        <f t="shared" si="47"/>
        <v>0</v>
      </c>
      <c r="S68" s="20">
        <f t="shared" si="47"/>
        <v>0</v>
      </c>
      <c r="T68" s="20">
        <f t="shared" si="47"/>
        <v>0</v>
      </c>
      <c r="U68" s="22">
        <f t="shared" si="47"/>
        <v>0</v>
      </c>
    </row>
    <row r="69" spans="1:25" s="5" customFormat="1" ht="44.25" hidden="1" customHeight="1" x14ac:dyDescent="0.35">
      <c r="A69" s="163">
        <v>34</v>
      </c>
      <c r="B69" s="38" t="s">
        <v>80</v>
      </c>
      <c r="C69" s="34">
        <f>'[2]2024_ВМП_ПР_был'!$G69</f>
        <v>0</v>
      </c>
      <c r="D69" s="25">
        <v>103706.57</v>
      </c>
      <c r="E69" s="39">
        <v>0</v>
      </c>
      <c r="F69" s="34">
        <f t="shared" si="4"/>
        <v>0</v>
      </c>
      <c r="G69" s="34">
        <f>'[2]ФАКТ_за янв-АВГУСТ'!BP$24</f>
        <v>0</v>
      </c>
      <c r="H69" s="34"/>
      <c r="I69" s="34">
        <f t="shared" si="1"/>
        <v>0</v>
      </c>
      <c r="J69" s="27">
        <f t="shared" ref="J69:J77" si="48">G69-F69</f>
        <v>0</v>
      </c>
      <c r="K69" s="24"/>
      <c r="L69" s="26">
        <f t="shared" ref="L69:N77" si="49">ROUND(K69*$D69,2)</f>
        <v>0</v>
      </c>
      <c r="M69" s="24"/>
      <c r="N69" s="26">
        <f t="shared" si="49"/>
        <v>0</v>
      </c>
      <c r="O69" s="24"/>
      <c r="P69" s="26">
        <f t="shared" ref="P69:P77" si="50">ROUND(O69*$D69,2)</f>
        <v>0</v>
      </c>
      <c r="Q69" s="24"/>
      <c r="R69" s="26">
        <f t="shared" ref="R69:R77" si="51">ROUND(Q69*$D69,2)</f>
        <v>0</v>
      </c>
      <c r="S69" s="27">
        <f t="shared" ref="S69:S77" si="52">G69-C69</f>
        <v>0</v>
      </c>
      <c r="T69" s="24"/>
      <c r="U69" s="26">
        <f t="shared" ref="U69:U77" si="53">ROUND(T69*$D69,2)</f>
        <v>0</v>
      </c>
    </row>
    <row r="70" spans="1:25" s="5" customFormat="1" ht="43.5" hidden="1" customHeight="1" x14ac:dyDescent="0.35">
      <c r="A70" s="165"/>
      <c r="B70" s="60" t="s">
        <v>81</v>
      </c>
      <c r="C70" s="34">
        <f>'[2]2024_ВМП_ПР_был'!$G70</f>
        <v>0</v>
      </c>
      <c r="D70" s="29">
        <v>103706.57</v>
      </c>
      <c r="E70" s="39">
        <v>0</v>
      </c>
      <c r="F70" s="34">
        <f t="shared" si="4"/>
        <v>0</v>
      </c>
      <c r="G70" s="34">
        <f>'[2]ФАКТ_за янв-АВГУСТ'!BQ$24</f>
        <v>0</v>
      </c>
      <c r="H70" s="34"/>
      <c r="I70" s="34">
        <f t="shared" si="1"/>
        <v>0</v>
      </c>
      <c r="J70" s="27">
        <f t="shared" si="48"/>
        <v>0</v>
      </c>
      <c r="K70" s="24"/>
      <c r="L70" s="26">
        <f t="shared" si="49"/>
        <v>0</v>
      </c>
      <c r="M70" s="24"/>
      <c r="N70" s="26">
        <f t="shared" si="49"/>
        <v>0</v>
      </c>
      <c r="O70" s="24"/>
      <c r="P70" s="26">
        <f t="shared" si="50"/>
        <v>0</v>
      </c>
      <c r="Q70" s="24"/>
      <c r="R70" s="26">
        <f t="shared" si="51"/>
        <v>0</v>
      </c>
      <c r="S70" s="27">
        <f t="shared" si="52"/>
        <v>0</v>
      </c>
      <c r="T70" s="24"/>
      <c r="U70" s="26">
        <f t="shared" si="53"/>
        <v>0</v>
      </c>
    </row>
    <row r="71" spans="1:25" s="5" customFormat="1" ht="39" hidden="1" x14ac:dyDescent="0.35">
      <c r="A71" s="40">
        <v>35</v>
      </c>
      <c r="B71" s="42" t="s">
        <v>82</v>
      </c>
      <c r="C71" s="34">
        <f>'[2]2024_ВМП_ПР_был'!$G71</f>
        <v>0</v>
      </c>
      <c r="D71" s="25">
        <v>212746.97</v>
      </c>
      <c r="E71" s="30">
        <f t="shared" ref="E71:E77" si="54">ROUND(C71*$D71,2)</f>
        <v>0</v>
      </c>
      <c r="F71" s="34">
        <f t="shared" si="4"/>
        <v>0</v>
      </c>
      <c r="G71" s="34">
        <f>'[2]ФАКТ_за янв-АВГУСТ'!BR$24</f>
        <v>0</v>
      </c>
      <c r="H71" s="34"/>
      <c r="I71" s="34">
        <f t="shared" si="1"/>
        <v>0</v>
      </c>
      <c r="J71" s="27">
        <f t="shared" si="48"/>
        <v>0</v>
      </c>
      <c r="K71" s="24"/>
      <c r="L71" s="26">
        <f t="shared" si="49"/>
        <v>0</v>
      </c>
      <c r="M71" s="24"/>
      <c r="N71" s="26">
        <f t="shared" si="49"/>
        <v>0</v>
      </c>
      <c r="O71" s="24"/>
      <c r="P71" s="26">
        <f t="shared" si="50"/>
        <v>0</v>
      </c>
      <c r="Q71" s="24"/>
      <c r="R71" s="26">
        <f t="shared" si="51"/>
        <v>0</v>
      </c>
      <c r="S71" s="27">
        <f t="shared" si="52"/>
        <v>0</v>
      </c>
      <c r="T71" s="24"/>
      <c r="U71" s="26">
        <f t="shared" si="53"/>
        <v>0</v>
      </c>
    </row>
    <row r="72" spans="1:25" s="5" customFormat="1" ht="78" hidden="1" x14ac:dyDescent="0.35">
      <c r="A72" s="40">
        <v>36</v>
      </c>
      <c r="B72" s="23" t="s">
        <v>83</v>
      </c>
      <c r="C72" s="34">
        <f>'[2]2024_ВМП_ПР_был'!$G72</f>
        <v>0</v>
      </c>
      <c r="D72" s="25">
        <v>122878.32</v>
      </c>
      <c r="E72" s="30">
        <f t="shared" si="54"/>
        <v>0</v>
      </c>
      <c r="F72" s="34">
        <f t="shared" si="4"/>
        <v>0</v>
      </c>
      <c r="G72" s="34">
        <f>'[2]ФАКТ_за янв-АВГУСТ'!BS$24</f>
        <v>0</v>
      </c>
      <c r="H72" s="34"/>
      <c r="I72" s="34">
        <f t="shared" ref="I72:I135" si="55">IFERROR(ROUND(G72/F72*100,2),0)</f>
        <v>0</v>
      </c>
      <c r="J72" s="27">
        <f t="shared" si="48"/>
        <v>0</v>
      </c>
      <c r="K72" s="24"/>
      <c r="L72" s="26">
        <f t="shared" si="49"/>
        <v>0</v>
      </c>
      <c r="M72" s="24"/>
      <c r="N72" s="26">
        <f t="shared" si="49"/>
        <v>0</v>
      </c>
      <c r="O72" s="24"/>
      <c r="P72" s="26">
        <f t="shared" si="50"/>
        <v>0</v>
      </c>
      <c r="Q72" s="24"/>
      <c r="R72" s="26">
        <f t="shared" si="51"/>
        <v>0</v>
      </c>
      <c r="S72" s="27">
        <f t="shared" si="52"/>
        <v>0</v>
      </c>
      <c r="T72" s="24"/>
      <c r="U72" s="26">
        <f t="shared" si="53"/>
        <v>0</v>
      </c>
    </row>
    <row r="73" spans="1:25" s="5" customFormat="1" ht="58.5" hidden="1" x14ac:dyDescent="0.35">
      <c r="A73" s="40">
        <v>37</v>
      </c>
      <c r="B73" s="23" t="s">
        <v>84</v>
      </c>
      <c r="C73" s="34">
        <f>'[2]2024_ВМП_ПР_был'!$G73</f>
        <v>0</v>
      </c>
      <c r="D73" s="25">
        <v>210952.09</v>
      </c>
      <c r="E73" s="30">
        <f t="shared" si="54"/>
        <v>0</v>
      </c>
      <c r="F73" s="34">
        <f t="shared" si="4"/>
        <v>0</v>
      </c>
      <c r="G73" s="34">
        <f>'[2]ФАКТ_за янв-АВГУСТ'!BT$24</f>
        <v>0</v>
      </c>
      <c r="H73" s="34"/>
      <c r="I73" s="34">
        <f t="shared" si="55"/>
        <v>0</v>
      </c>
      <c r="J73" s="27">
        <f t="shared" si="48"/>
        <v>0</v>
      </c>
      <c r="K73" s="24"/>
      <c r="L73" s="26">
        <f t="shared" si="49"/>
        <v>0</v>
      </c>
      <c r="M73" s="24"/>
      <c r="N73" s="26">
        <f t="shared" si="49"/>
        <v>0</v>
      </c>
      <c r="O73" s="24"/>
      <c r="P73" s="26">
        <f t="shared" si="50"/>
        <v>0</v>
      </c>
      <c r="Q73" s="24"/>
      <c r="R73" s="26">
        <f t="shared" si="51"/>
        <v>0</v>
      </c>
      <c r="S73" s="27">
        <f t="shared" si="52"/>
        <v>0</v>
      </c>
      <c r="T73" s="24"/>
      <c r="U73" s="26">
        <f t="shared" si="53"/>
        <v>0</v>
      </c>
    </row>
    <row r="74" spans="1:25" s="5" customFormat="1" ht="39" hidden="1" x14ac:dyDescent="0.35">
      <c r="A74" s="61">
        <v>38</v>
      </c>
      <c r="B74" s="62" t="s">
        <v>85</v>
      </c>
      <c r="C74" s="34">
        <f>'[2]2024_ВМП_ПР_был'!$G74</f>
        <v>0</v>
      </c>
      <c r="D74" s="25">
        <v>209713.19</v>
      </c>
      <c r="E74" s="30">
        <f t="shared" si="54"/>
        <v>0</v>
      </c>
      <c r="F74" s="34">
        <f t="shared" si="4"/>
        <v>0</v>
      </c>
      <c r="G74" s="34">
        <f>'[2]ФАКТ_за янв-АВГУСТ'!BU$24</f>
        <v>0</v>
      </c>
      <c r="H74" s="34"/>
      <c r="I74" s="34">
        <f t="shared" si="55"/>
        <v>0</v>
      </c>
      <c r="J74" s="27">
        <f t="shared" si="48"/>
        <v>0</v>
      </c>
      <c r="K74" s="24"/>
      <c r="L74" s="26">
        <f t="shared" si="49"/>
        <v>0</v>
      </c>
      <c r="M74" s="24"/>
      <c r="N74" s="26">
        <f t="shared" si="49"/>
        <v>0</v>
      </c>
      <c r="O74" s="24"/>
      <c r="P74" s="26">
        <f t="shared" si="50"/>
        <v>0</v>
      </c>
      <c r="Q74" s="24"/>
      <c r="R74" s="26">
        <f t="shared" si="51"/>
        <v>0</v>
      </c>
      <c r="S74" s="27">
        <f t="shared" si="52"/>
        <v>0</v>
      </c>
      <c r="T74" s="24"/>
      <c r="U74" s="26">
        <f t="shared" si="53"/>
        <v>0</v>
      </c>
    </row>
    <row r="75" spans="1:25" s="5" customFormat="1" ht="39" hidden="1" x14ac:dyDescent="0.35">
      <c r="A75" s="35">
        <v>39</v>
      </c>
      <c r="B75" s="36" t="s">
        <v>86</v>
      </c>
      <c r="C75" s="34">
        <f>'[2]2024_ВМП_ПР_был'!$G75</f>
        <v>0</v>
      </c>
      <c r="D75" s="25">
        <v>92597.96</v>
      </c>
      <c r="E75" s="30">
        <f t="shared" si="54"/>
        <v>0</v>
      </c>
      <c r="F75" s="34">
        <f t="shared" si="4"/>
        <v>0</v>
      </c>
      <c r="G75" s="34">
        <f>'[2]ФАКТ_за янв-АВГУСТ'!BV$24</f>
        <v>0</v>
      </c>
      <c r="H75" s="34"/>
      <c r="I75" s="34">
        <f t="shared" si="55"/>
        <v>0</v>
      </c>
      <c r="J75" s="27">
        <f t="shared" si="48"/>
        <v>0</v>
      </c>
      <c r="K75" s="24"/>
      <c r="L75" s="26">
        <f t="shared" si="49"/>
        <v>0</v>
      </c>
      <c r="M75" s="24"/>
      <c r="N75" s="26">
        <f t="shared" si="49"/>
        <v>0</v>
      </c>
      <c r="O75" s="24"/>
      <c r="P75" s="26">
        <f t="shared" si="50"/>
        <v>0</v>
      </c>
      <c r="Q75" s="24"/>
      <c r="R75" s="26">
        <f t="shared" si="51"/>
        <v>0</v>
      </c>
      <c r="S75" s="27">
        <f t="shared" si="52"/>
        <v>0</v>
      </c>
      <c r="T75" s="24"/>
      <c r="U75" s="26">
        <f t="shared" si="53"/>
        <v>0</v>
      </c>
    </row>
    <row r="76" spans="1:25" s="5" customFormat="1" ht="79.5" hidden="1" customHeight="1" x14ac:dyDescent="0.35">
      <c r="A76" s="35">
        <v>40</v>
      </c>
      <c r="B76" s="36" t="s">
        <v>87</v>
      </c>
      <c r="C76" s="34">
        <f>'[2]2024_ВМП_ПР_был'!$G76</f>
        <v>0</v>
      </c>
      <c r="D76" s="25">
        <v>203540.73</v>
      </c>
      <c r="E76" s="30">
        <f t="shared" si="54"/>
        <v>0</v>
      </c>
      <c r="F76" s="34">
        <f t="shared" si="4"/>
        <v>0</v>
      </c>
      <c r="G76" s="34">
        <f>'[2]ФАКТ_за янв-АВГУСТ'!BW$24</f>
        <v>0</v>
      </c>
      <c r="H76" s="34"/>
      <c r="I76" s="34">
        <f t="shared" si="55"/>
        <v>0</v>
      </c>
      <c r="J76" s="27">
        <f t="shared" si="48"/>
        <v>0</v>
      </c>
      <c r="K76" s="24"/>
      <c r="L76" s="26">
        <f t="shared" si="49"/>
        <v>0</v>
      </c>
      <c r="M76" s="24"/>
      <c r="N76" s="26">
        <f t="shared" si="49"/>
        <v>0</v>
      </c>
      <c r="O76" s="24"/>
      <c r="P76" s="26">
        <f t="shared" si="50"/>
        <v>0</v>
      </c>
      <c r="Q76" s="24"/>
      <c r="R76" s="26">
        <f t="shared" si="51"/>
        <v>0</v>
      </c>
      <c r="S76" s="27">
        <f t="shared" si="52"/>
        <v>0</v>
      </c>
      <c r="T76" s="24"/>
      <c r="U76" s="26">
        <f t="shared" si="53"/>
        <v>0</v>
      </c>
    </row>
    <row r="77" spans="1:25" s="5" customFormat="1" ht="79.5" hidden="1" customHeight="1" x14ac:dyDescent="0.35">
      <c r="A77" s="35">
        <v>41</v>
      </c>
      <c r="B77" s="36" t="s">
        <v>88</v>
      </c>
      <c r="C77" s="34">
        <f>'[2]2024_ВМП_ПР_был'!$G77</f>
        <v>0</v>
      </c>
      <c r="D77" s="25">
        <v>271740.52</v>
      </c>
      <c r="E77" s="30">
        <f t="shared" si="54"/>
        <v>0</v>
      </c>
      <c r="F77" s="34">
        <f>ROUND(C77/12*$Y$3,0)</f>
        <v>0</v>
      </c>
      <c r="G77" s="34">
        <f>'[2]ФАКТ_за янв-АВГУСТ'!BX$24</f>
        <v>0</v>
      </c>
      <c r="H77" s="34"/>
      <c r="I77" s="34">
        <f t="shared" si="55"/>
        <v>0</v>
      </c>
      <c r="J77" s="27">
        <f t="shared" si="48"/>
        <v>0</v>
      </c>
      <c r="K77" s="24"/>
      <c r="L77" s="26">
        <f t="shared" si="49"/>
        <v>0</v>
      </c>
      <c r="M77" s="24"/>
      <c r="N77" s="26">
        <f t="shared" si="49"/>
        <v>0</v>
      </c>
      <c r="O77" s="24"/>
      <c r="P77" s="26">
        <f t="shared" si="50"/>
        <v>0</v>
      </c>
      <c r="Q77" s="24"/>
      <c r="R77" s="26">
        <f t="shared" si="51"/>
        <v>0</v>
      </c>
      <c r="S77" s="27">
        <f t="shared" si="52"/>
        <v>0</v>
      </c>
      <c r="T77" s="24"/>
      <c r="U77" s="26">
        <f t="shared" si="53"/>
        <v>0</v>
      </c>
    </row>
    <row r="78" spans="1:25" s="5" customFormat="1" ht="26.25" hidden="1" customHeight="1" x14ac:dyDescent="0.35">
      <c r="A78" s="19"/>
      <c r="B78" s="19" t="s">
        <v>89</v>
      </c>
      <c r="C78" s="20">
        <f>C79</f>
        <v>0</v>
      </c>
      <c r="D78" s="21"/>
      <c r="E78" s="22">
        <f>E79</f>
        <v>0</v>
      </c>
      <c r="F78" s="20">
        <f>F79</f>
        <v>0</v>
      </c>
      <c r="G78" s="20">
        <f>G79</f>
        <v>0</v>
      </c>
      <c r="H78" s="20">
        <f>H79</f>
        <v>0</v>
      </c>
      <c r="I78" s="20">
        <f t="shared" si="55"/>
        <v>0</v>
      </c>
      <c r="J78" s="20">
        <f>J79</f>
        <v>0</v>
      </c>
      <c r="K78" s="20">
        <f>K79</f>
        <v>0</v>
      </c>
      <c r="L78" s="22">
        <f t="shared" ref="L78:R78" si="56">L79</f>
        <v>0</v>
      </c>
      <c r="M78" s="20">
        <f>M79</f>
        <v>0</v>
      </c>
      <c r="N78" s="22">
        <f t="shared" si="56"/>
        <v>0</v>
      </c>
      <c r="O78" s="20">
        <f>O79</f>
        <v>0</v>
      </c>
      <c r="P78" s="22">
        <f t="shared" si="56"/>
        <v>0</v>
      </c>
      <c r="Q78" s="20">
        <f>Q79</f>
        <v>0</v>
      </c>
      <c r="R78" s="22">
        <f t="shared" si="56"/>
        <v>0</v>
      </c>
      <c r="S78" s="20">
        <f>S79</f>
        <v>0</v>
      </c>
      <c r="T78" s="20">
        <f>T79</f>
        <v>0</v>
      </c>
      <c r="U78" s="22">
        <f>U79</f>
        <v>0</v>
      </c>
    </row>
    <row r="79" spans="1:25" s="5" customFormat="1" ht="97.5" hidden="1" x14ac:dyDescent="0.35">
      <c r="A79" s="41">
        <v>42</v>
      </c>
      <c r="B79" s="42" t="s">
        <v>90</v>
      </c>
      <c r="C79" s="63">
        <f>'[2]2024_ВМП_ПР_был'!$G79</f>
        <v>0</v>
      </c>
      <c r="D79" s="25">
        <v>164795.72</v>
      </c>
      <c r="E79" s="30">
        <f>ROUND(C79*$D79,2)</f>
        <v>0</v>
      </c>
      <c r="F79" s="34">
        <f>ROUND(C79/12*$Y$3,0)</f>
        <v>0</v>
      </c>
      <c r="G79" s="63">
        <f>'[2]ФАКТ_за янв-АВГУСТ'!BZ$24</f>
        <v>0</v>
      </c>
      <c r="H79" s="24"/>
      <c r="I79" s="63">
        <f t="shared" si="55"/>
        <v>0</v>
      </c>
      <c r="J79" s="27">
        <f>G79-F79</f>
        <v>0</v>
      </c>
      <c r="K79" s="24"/>
      <c r="L79" s="26">
        <f>ROUND(K79*$D79,2)</f>
        <v>0</v>
      </c>
      <c r="M79" s="24"/>
      <c r="N79" s="26">
        <f>ROUND(M79*$D79,2)</f>
        <v>0</v>
      </c>
      <c r="O79" s="24"/>
      <c r="P79" s="26">
        <f>ROUND(O79*$D79,2)</f>
        <v>0</v>
      </c>
      <c r="Q79" s="24"/>
      <c r="R79" s="26">
        <f>ROUND(Q79*$D79,2)</f>
        <v>0</v>
      </c>
      <c r="S79" s="27">
        <f>G79-C79</f>
        <v>0</v>
      </c>
      <c r="T79" s="24"/>
      <c r="U79" s="26">
        <f>ROUND(T79*$D79,2)</f>
        <v>0</v>
      </c>
    </row>
    <row r="80" spans="1:25" s="5" customFormat="1" ht="33.75" customHeight="1" x14ac:dyDescent="0.35">
      <c r="A80" s="64"/>
      <c r="B80" s="65" t="s">
        <v>91</v>
      </c>
      <c r="C80" s="66">
        <f>SUM(C81:C102)</f>
        <v>1346</v>
      </c>
      <c r="D80" s="67"/>
      <c r="E80" s="68">
        <f>SUM(E81:E102)</f>
        <v>279778160.89999998</v>
      </c>
      <c r="F80" s="66">
        <f>SUM(F81:F102)</f>
        <v>898</v>
      </c>
      <c r="G80" s="66">
        <f>SUM(G81:G102)</f>
        <v>891</v>
      </c>
      <c r="H80" s="66">
        <f>SUM(H81:H102)</f>
        <v>0</v>
      </c>
      <c r="I80" s="68">
        <f t="shared" si="55"/>
        <v>99.22</v>
      </c>
      <c r="J80" s="66">
        <f t="shared" ref="J80:U80" si="57">SUM(J81:J102)</f>
        <v>-7</v>
      </c>
      <c r="K80" s="66">
        <f t="shared" si="57"/>
        <v>0</v>
      </c>
      <c r="L80" s="68">
        <f t="shared" si="57"/>
        <v>1230850.3500000001</v>
      </c>
      <c r="M80" s="66">
        <f t="shared" si="57"/>
        <v>0</v>
      </c>
      <c r="N80" s="68">
        <f t="shared" si="57"/>
        <v>0</v>
      </c>
      <c r="O80" s="66">
        <f t="shared" si="57"/>
        <v>0</v>
      </c>
      <c r="P80" s="68">
        <f t="shared" si="57"/>
        <v>0</v>
      </c>
      <c r="Q80" s="66">
        <f t="shared" si="57"/>
        <v>0</v>
      </c>
      <c r="R80" s="68">
        <f t="shared" si="57"/>
        <v>0</v>
      </c>
      <c r="S80" s="66">
        <f t="shared" si="57"/>
        <v>-455</v>
      </c>
      <c r="T80" s="66">
        <f t="shared" si="57"/>
        <v>0</v>
      </c>
      <c r="U80" s="68">
        <f t="shared" si="57"/>
        <v>14246.04999999993</v>
      </c>
      <c r="V80" s="147">
        <f>SUBTOTAL(9,V81:V102)</f>
        <v>1527</v>
      </c>
      <c r="Y80" s="120">
        <f>C80-V80</f>
        <v>-181</v>
      </c>
    </row>
    <row r="81" spans="1:27" s="5" customFormat="1" ht="39" customHeight="1" x14ac:dyDescent="0.4">
      <c r="A81" s="69">
        <v>43</v>
      </c>
      <c r="B81" s="70" t="s">
        <v>92</v>
      </c>
      <c r="C81" s="63">
        <f>'[2]2024_ВМП_ПР_был'!$G81</f>
        <v>227</v>
      </c>
      <c r="D81" s="25">
        <v>199918.5</v>
      </c>
      <c r="E81" s="30">
        <f t="shared" ref="E81:E102" si="58">ROUND(C81*$D81,2)</f>
        <v>45381499.5</v>
      </c>
      <c r="F81" s="31">
        <f t="shared" ref="F81:F102" si="59">ROUND(C81/12*$Y$3,0)</f>
        <v>151</v>
      </c>
      <c r="G81" s="31">
        <f>'[2]ФАКТ_за янв-АВГУСТ'!CB$24</f>
        <v>178</v>
      </c>
      <c r="H81" s="46"/>
      <c r="I81" s="30">
        <f t="shared" si="55"/>
        <v>117.88</v>
      </c>
      <c r="J81" s="27">
        <f t="shared" ref="J81:J102" si="60">G81-F81</f>
        <v>27</v>
      </c>
      <c r="K81" s="24"/>
      <c r="L81" s="26">
        <f t="shared" ref="L81:N96" si="61">ROUND(K81*$D81,2)</f>
        <v>0</v>
      </c>
      <c r="M81" s="24"/>
      <c r="N81" s="26">
        <f t="shared" si="61"/>
        <v>0</v>
      </c>
      <c r="O81" s="24"/>
      <c r="P81" s="26">
        <f t="shared" ref="P81:P102" si="62">ROUND(O81*$D81,2)</f>
        <v>0</v>
      </c>
      <c r="Q81" s="24"/>
      <c r="R81" s="26">
        <f t="shared" ref="R81:R102" si="63">ROUND(Q81*$D81,2)</f>
        <v>0</v>
      </c>
      <c r="S81" s="27">
        <f t="shared" ref="S81:S102" si="64">G81-C81</f>
        <v>-49</v>
      </c>
      <c r="T81" s="24">
        <v>-4</v>
      </c>
      <c r="U81" s="26">
        <f t="shared" ref="U81:U102" si="65">ROUND(T81*$D81,2)</f>
        <v>-799674</v>
      </c>
      <c r="V81" s="147">
        <f t="shared" ref="V81:V86" si="66">ROUND(G81/7*12,0)</f>
        <v>305</v>
      </c>
      <c r="W81" s="148">
        <v>-3</v>
      </c>
      <c r="Y81" s="120">
        <f t="shared" ref="Y81:Y86" si="67">C81-V81</f>
        <v>-78</v>
      </c>
    </row>
    <row r="82" spans="1:27" s="5" customFormat="1" ht="39.75" thickBot="1" x14ac:dyDescent="0.45">
      <c r="A82" s="69">
        <v>44</v>
      </c>
      <c r="B82" s="70" t="s">
        <v>92</v>
      </c>
      <c r="C82" s="63">
        <f>'[2]2024_ВМП_ПР_был'!$G82</f>
        <v>250</v>
      </c>
      <c r="D82" s="25">
        <v>230942.53</v>
      </c>
      <c r="E82" s="30">
        <f t="shared" si="58"/>
        <v>57735632.5</v>
      </c>
      <c r="F82" s="31">
        <f t="shared" si="59"/>
        <v>167</v>
      </c>
      <c r="G82" s="31">
        <f>'[2]ФАКТ_за янв-АВГУСТ'!CC$24</f>
        <v>155</v>
      </c>
      <c r="H82" s="46"/>
      <c r="I82" s="30">
        <f t="shared" si="55"/>
        <v>92.81</v>
      </c>
      <c r="J82" s="27">
        <f t="shared" si="60"/>
        <v>-12</v>
      </c>
      <c r="K82" s="24"/>
      <c r="L82" s="26">
        <f t="shared" si="61"/>
        <v>0</v>
      </c>
      <c r="M82" s="24"/>
      <c r="N82" s="26">
        <f t="shared" si="61"/>
        <v>0</v>
      </c>
      <c r="O82" s="24"/>
      <c r="P82" s="26">
        <f t="shared" si="62"/>
        <v>0</v>
      </c>
      <c r="Q82" s="24"/>
      <c r="R82" s="26">
        <f t="shared" si="63"/>
        <v>0</v>
      </c>
      <c r="S82" s="27">
        <f t="shared" si="64"/>
        <v>-95</v>
      </c>
      <c r="T82" s="149">
        <v>-1</v>
      </c>
      <c r="U82" s="26">
        <f t="shared" si="65"/>
        <v>-230942.53</v>
      </c>
      <c r="V82" s="147">
        <f t="shared" si="66"/>
        <v>266</v>
      </c>
      <c r="W82" s="148"/>
      <c r="Y82" s="120">
        <f t="shared" si="67"/>
        <v>-16</v>
      </c>
    </row>
    <row r="83" spans="1:27" s="5" customFormat="1" ht="39.75" thickBot="1" x14ac:dyDescent="0.45">
      <c r="A83" s="69">
        <v>45</v>
      </c>
      <c r="B83" s="70" t="s">
        <v>92</v>
      </c>
      <c r="C83" s="63">
        <f>'[2]2024_ВМП_ПР_был'!$G83</f>
        <v>56</v>
      </c>
      <c r="D83" s="25">
        <v>261658.64</v>
      </c>
      <c r="E83" s="30">
        <f t="shared" si="58"/>
        <v>14652883.84</v>
      </c>
      <c r="F83" s="31">
        <f t="shared" si="59"/>
        <v>37</v>
      </c>
      <c r="G83" s="100">
        <f>'[2]ФАКТ_за янв-АВГУСТ'!CD$24+H83</f>
        <v>63</v>
      </c>
      <c r="H83" s="150"/>
      <c r="I83" s="30">
        <f t="shared" si="55"/>
        <v>170.27</v>
      </c>
      <c r="J83" s="27">
        <f t="shared" si="60"/>
        <v>26</v>
      </c>
      <c r="K83" s="24">
        <v>15</v>
      </c>
      <c r="L83" s="26">
        <f t="shared" si="61"/>
        <v>3924879.6</v>
      </c>
      <c r="M83" s="24"/>
      <c r="N83" s="26">
        <f t="shared" si="61"/>
        <v>0</v>
      </c>
      <c r="O83" s="24"/>
      <c r="P83" s="26">
        <f t="shared" si="62"/>
        <v>0</v>
      </c>
      <c r="Q83" s="24"/>
      <c r="R83" s="26">
        <f t="shared" si="63"/>
        <v>0</v>
      </c>
      <c r="S83" s="151">
        <f t="shared" si="64"/>
        <v>7</v>
      </c>
      <c r="T83" s="152">
        <v>7</v>
      </c>
      <c r="U83" s="153">
        <f t="shared" si="65"/>
        <v>1831610.48</v>
      </c>
      <c r="V83" s="147">
        <f t="shared" si="66"/>
        <v>108</v>
      </c>
      <c r="W83" s="148">
        <v>3</v>
      </c>
      <c r="Y83" s="120">
        <f t="shared" si="67"/>
        <v>-52</v>
      </c>
      <c r="AA83" s="154">
        <f>D98-D83</f>
        <v>131715.31</v>
      </c>
    </row>
    <row r="84" spans="1:27" s="5" customFormat="1" ht="39" x14ac:dyDescent="0.4">
      <c r="A84" s="69">
        <v>46</v>
      </c>
      <c r="B84" s="70" t="s">
        <v>92</v>
      </c>
      <c r="C84" s="63">
        <f>'[2]2024_ВМП_ПР_был'!$G84</f>
        <v>329</v>
      </c>
      <c r="D84" s="25">
        <v>148552.04999999999</v>
      </c>
      <c r="E84" s="30">
        <f t="shared" si="58"/>
        <v>48873624.450000003</v>
      </c>
      <c r="F84" s="31">
        <f t="shared" si="59"/>
        <v>219</v>
      </c>
      <c r="G84" s="31">
        <f>'[2]ФАКТ_за янв-АВГУСТ'!CE$24</f>
        <v>229</v>
      </c>
      <c r="H84" s="46"/>
      <c r="I84" s="30">
        <f t="shared" si="55"/>
        <v>104.57</v>
      </c>
      <c r="J84" s="27">
        <f t="shared" si="60"/>
        <v>10</v>
      </c>
      <c r="K84" s="24"/>
      <c r="L84" s="26">
        <f t="shared" si="61"/>
        <v>0</v>
      </c>
      <c r="M84" s="24"/>
      <c r="N84" s="26">
        <f t="shared" si="61"/>
        <v>0</v>
      </c>
      <c r="O84" s="24"/>
      <c r="P84" s="26">
        <f t="shared" si="62"/>
        <v>0</v>
      </c>
      <c r="Q84" s="24"/>
      <c r="R84" s="26">
        <f t="shared" si="63"/>
        <v>0</v>
      </c>
      <c r="S84" s="27">
        <f t="shared" si="64"/>
        <v>-100</v>
      </c>
      <c r="T84" s="155"/>
      <c r="U84" s="26">
        <f t="shared" si="65"/>
        <v>0</v>
      </c>
      <c r="V84" s="147">
        <f t="shared" si="66"/>
        <v>393</v>
      </c>
      <c r="W84" s="148">
        <v>2</v>
      </c>
      <c r="Y84" s="120">
        <f t="shared" si="67"/>
        <v>-64</v>
      </c>
    </row>
    <row r="85" spans="1:27" s="5" customFormat="1" ht="39" x14ac:dyDescent="0.4">
      <c r="A85" s="69">
        <v>47</v>
      </c>
      <c r="B85" s="70" t="s">
        <v>92</v>
      </c>
      <c r="C85" s="63">
        <f>'[2]2024_ВМП_ПР_был'!$G85</f>
        <v>298</v>
      </c>
      <c r="D85" s="25">
        <v>179601.95</v>
      </c>
      <c r="E85" s="30">
        <f t="shared" si="58"/>
        <v>53521381.100000001</v>
      </c>
      <c r="F85" s="31">
        <f t="shared" si="59"/>
        <v>199</v>
      </c>
      <c r="G85" s="31">
        <f>'[2]ФАКТ_за янв-АВГУСТ'!CF$24</f>
        <v>129</v>
      </c>
      <c r="H85" s="46"/>
      <c r="I85" s="30">
        <f t="shared" si="55"/>
        <v>64.819999999999993</v>
      </c>
      <c r="J85" s="27">
        <f t="shared" si="60"/>
        <v>-70</v>
      </c>
      <c r="K85" s="24">
        <v>-15</v>
      </c>
      <c r="L85" s="26">
        <f t="shared" si="61"/>
        <v>-2694029.25</v>
      </c>
      <c r="M85" s="24"/>
      <c r="N85" s="26">
        <f t="shared" si="61"/>
        <v>0</v>
      </c>
      <c r="O85" s="24"/>
      <c r="P85" s="26">
        <f t="shared" si="62"/>
        <v>0</v>
      </c>
      <c r="Q85" s="24"/>
      <c r="R85" s="26">
        <f t="shared" si="63"/>
        <v>0</v>
      </c>
      <c r="S85" s="27">
        <f t="shared" si="64"/>
        <v>-169</v>
      </c>
      <c r="T85" s="24"/>
      <c r="U85" s="26">
        <f t="shared" si="65"/>
        <v>0</v>
      </c>
      <c r="V85" s="147">
        <f t="shared" si="66"/>
        <v>221</v>
      </c>
      <c r="W85" s="148">
        <v>-2</v>
      </c>
      <c r="Y85" s="120">
        <f t="shared" si="67"/>
        <v>77</v>
      </c>
    </row>
    <row r="86" spans="1:27" s="5" customFormat="1" ht="39.75" thickBot="1" x14ac:dyDescent="0.4">
      <c r="A86" s="71">
        <v>48</v>
      </c>
      <c r="B86" s="72" t="s">
        <v>92</v>
      </c>
      <c r="C86" s="73">
        <f>'[2]2024_ВМП_ПР_был'!$G86</f>
        <v>50</v>
      </c>
      <c r="D86" s="25">
        <v>223422.05</v>
      </c>
      <c r="E86" s="30">
        <f t="shared" si="58"/>
        <v>11171102.5</v>
      </c>
      <c r="F86" s="31">
        <f t="shared" si="59"/>
        <v>33</v>
      </c>
      <c r="G86" s="74">
        <f>'[2]ФАКТ_за янв-АВГУСТ'!CG$24</f>
        <v>48</v>
      </c>
      <c r="H86" s="46"/>
      <c r="I86" s="156">
        <f t="shared" si="55"/>
        <v>145.44999999999999</v>
      </c>
      <c r="J86" s="27">
        <f t="shared" si="60"/>
        <v>15</v>
      </c>
      <c r="K86" s="24"/>
      <c r="L86" s="26">
        <f t="shared" si="61"/>
        <v>0</v>
      </c>
      <c r="M86" s="24"/>
      <c r="N86" s="26">
        <f t="shared" si="61"/>
        <v>0</v>
      </c>
      <c r="O86" s="24"/>
      <c r="P86" s="26">
        <f t="shared" si="62"/>
        <v>0</v>
      </c>
      <c r="Q86" s="24"/>
      <c r="R86" s="26">
        <f t="shared" si="63"/>
        <v>0</v>
      </c>
      <c r="S86" s="27">
        <f t="shared" si="64"/>
        <v>-2</v>
      </c>
      <c r="T86" s="24"/>
      <c r="U86" s="26">
        <f t="shared" si="65"/>
        <v>0</v>
      </c>
      <c r="V86" s="147">
        <f t="shared" si="66"/>
        <v>82</v>
      </c>
      <c r="Y86" s="120">
        <f t="shared" si="67"/>
        <v>-32</v>
      </c>
    </row>
    <row r="87" spans="1:27" s="5" customFormat="1" ht="39" hidden="1" customHeight="1" x14ac:dyDescent="0.35">
      <c r="A87" s="54">
        <v>49</v>
      </c>
      <c r="B87" s="75" t="s">
        <v>93</v>
      </c>
      <c r="C87" s="63">
        <f>'[2]2024_ВМП_ПР_был'!$G87</f>
        <v>0</v>
      </c>
      <c r="D87" s="25">
        <v>137173.76999999999</v>
      </c>
      <c r="E87" s="30">
        <f t="shared" si="58"/>
        <v>0</v>
      </c>
      <c r="F87" s="34">
        <f t="shared" si="59"/>
        <v>0</v>
      </c>
      <c r="G87" s="63">
        <f>'[2]ФАКТ_за янв-АВГУСТ'!CH$24</f>
        <v>0</v>
      </c>
      <c r="H87" s="24"/>
      <c r="I87" s="63">
        <f t="shared" si="55"/>
        <v>0</v>
      </c>
      <c r="J87" s="27">
        <f t="shared" si="60"/>
        <v>0</v>
      </c>
      <c r="K87" s="24"/>
      <c r="L87" s="26">
        <f t="shared" si="61"/>
        <v>0</v>
      </c>
      <c r="M87" s="24"/>
      <c r="N87" s="26">
        <f t="shared" si="61"/>
        <v>0</v>
      </c>
      <c r="O87" s="24"/>
      <c r="P87" s="26">
        <f t="shared" si="62"/>
        <v>0</v>
      </c>
      <c r="Q87" s="24"/>
      <c r="R87" s="26">
        <f t="shared" si="63"/>
        <v>0</v>
      </c>
      <c r="S87" s="27">
        <f t="shared" si="64"/>
        <v>0</v>
      </c>
      <c r="T87" s="24"/>
      <c r="U87" s="26">
        <f t="shared" si="65"/>
        <v>0</v>
      </c>
    </row>
    <row r="88" spans="1:27" s="5" customFormat="1" ht="39" hidden="1" x14ac:dyDescent="0.35">
      <c r="A88" s="54">
        <v>50</v>
      </c>
      <c r="B88" s="75" t="s">
        <v>94</v>
      </c>
      <c r="C88" s="76">
        <f>'[2]2024_ВМП_ПР_был'!$G88</f>
        <v>0</v>
      </c>
      <c r="D88" s="25">
        <v>162844.93</v>
      </c>
      <c r="E88" s="30">
        <f t="shared" si="58"/>
        <v>0</v>
      </c>
      <c r="F88" s="34">
        <f t="shared" si="59"/>
        <v>0</v>
      </c>
      <c r="G88" s="76">
        <f>'[2]ФАКТ_за янв-АВГУСТ'!CI$24</f>
        <v>0</v>
      </c>
      <c r="H88" s="24"/>
      <c r="I88" s="76">
        <f t="shared" si="55"/>
        <v>0</v>
      </c>
      <c r="J88" s="27">
        <f t="shared" si="60"/>
        <v>0</v>
      </c>
      <c r="K88" s="24"/>
      <c r="L88" s="26">
        <f t="shared" si="61"/>
        <v>0</v>
      </c>
      <c r="M88" s="24"/>
      <c r="N88" s="26">
        <f t="shared" si="61"/>
        <v>0</v>
      </c>
      <c r="O88" s="24"/>
      <c r="P88" s="26">
        <f t="shared" si="62"/>
        <v>0</v>
      </c>
      <c r="Q88" s="24"/>
      <c r="R88" s="26">
        <f t="shared" si="63"/>
        <v>0</v>
      </c>
      <c r="S88" s="27">
        <f t="shared" si="64"/>
        <v>0</v>
      </c>
      <c r="T88" s="24"/>
      <c r="U88" s="26">
        <f t="shared" si="65"/>
        <v>0</v>
      </c>
    </row>
    <row r="89" spans="1:27" s="5" customFormat="1" ht="39.75" hidden="1" thickBot="1" x14ac:dyDescent="0.4">
      <c r="A89" s="77">
        <v>51</v>
      </c>
      <c r="B89" s="78" t="s">
        <v>95</v>
      </c>
      <c r="C89" s="79">
        <f>'[2]2024_ВМП_ПР_был'!$G89</f>
        <v>0</v>
      </c>
      <c r="D89" s="25">
        <v>202279.17</v>
      </c>
      <c r="E89" s="30">
        <f t="shared" si="58"/>
        <v>0</v>
      </c>
      <c r="F89" s="34">
        <f t="shared" si="59"/>
        <v>0</v>
      </c>
      <c r="G89" s="79">
        <f>'[2]ФАКТ_за янв-АВГУСТ'!CJ$24</f>
        <v>0</v>
      </c>
      <c r="H89" s="24"/>
      <c r="I89" s="79">
        <f t="shared" si="55"/>
        <v>0</v>
      </c>
      <c r="J89" s="27">
        <f t="shared" si="60"/>
        <v>0</v>
      </c>
      <c r="K89" s="24"/>
      <c r="L89" s="26">
        <f t="shared" si="61"/>
        <v>0</v>
      </c>
      <c r="M89" s="24"/>
      <c r="N89" s="26">
        <f t="shared" si="61"/>
        <v>0</v>
      </c>
      <c r="O89" s="24"/>
      <c r="P89" s="26">
        <f t="shared" si="62"/>
        <v>0</v>
      </c>
      <c r="Q89" s="24"/>
      <c r="R89" s="26">
        <f t="shared" si="63"/>
        <v>0</v>
      </c>
      <c r="S89" s="27">
        <f t="shared" si="64"/>
        <v>0</v>
      </c>
      <c r="T89" s="24"/>
      <c r="U89" s="26">
        <f t="shared" si="65"/>
        <v>0</v>
      </c>
    </row>
    <row r="90" spans="1:27" s="5" customFormat="1" ht="58.5" x14ac:dyDescent="0.35">
      <c r="A90" s="80">
        <v>52</v>
      </c>
      <c r="B90" s="81" t="s">
        <v>148</v>
      </c>
      <c r="C90" s="82">
        <f>'[2]2024_ВМП_ПР_был'!$G90</f>
        <v>10</v>
      </c>
      <c r="D90" s="25">
        <v>287528.23</v>
      </c>
      <c r="E90" s="83">
        <f t="shared" si="58"/>
        <v>2875282.3</v>
      </c>
      <c r="F90" s="31">
        <f t="shared" si="59"/>
        <v>7</v>
      </c>
      <c r="G90" s="84">
        <f>'[2]ФАКТ_за янв-АВГУСТ'!CK$24</f>
        <v>8</v>
      </c>
      <c r="H90" s="46"/>
      <c r="I90" s="157">
        <f t="shared" si="55"/>
        <v>114.29</v>
      </c>
      <c r="J90" s="27">
        <f t="shared" si="60"/>
        <v>1</v>
      </c>
      <c r="K90" s="24"/>
      <c r="L90" s="26">
        <f t="shared" si="61"/>
        <v>0</v>
      </c>
      <c r="M90" s="24"/>
      <c r="N90" s="26">
        <f t="shared" si="61"/>
        <v>0</v>
      </c>
      <c r="O90" s="24"/>
      <c r="P90" s="26">
        <f t="shared" si="62"/>
        <v>0</v>
      </c>
      <c r="Q90" s="24"/>
      <c r="R90" s="26">
        <f t="shared" si="63"/>
        <v>0</v>
      </c>
      <c r="S90" s="27">
        <f t="shared" si="64"/>
        <v>-2</v>
      </c>
      <c r="T90" s="24"/>
      <c r="U90" s="26">
        <f t="shared" si="65"/>
        <v>0</v>
      </c>
      <c r="V90" s="147">
        <f>ROUND(G90/7*12,0)</f>
        <v>14</v>
      </c>
      <c r="Y90" s="120">
        <f>C90-V90</f>
        <v>-4</v>
      </c>
    </row>
    <row r="91" spans="1:27" s="5" customFormat="1" ht="58.5" x14ac:dyDescent="0.35">
      <c r="A91" s="85">
        <v>53</v>
      </c>
      <c r="B91" s="86" t="s">
        <v>149</v>
      </c>
      <c r="C91" s="87">
        <f>'[2]2024_ВМП_ПР_был'!$G91</f>
        <v>10</v>
      </c>
      <c r="D91" s="25">
        <v>313662.40999999997</v>
      </c>
      <c r="E91" s="83">
        <f t="shared" si="58"/>
        <v>3136624.1</v>
      </c>
      <c r="F91" s="31">
        <f t="shared" si="59"/>
        <v>7</v>
      </c>
      <c r="G91" s="31">
        <f>'[2]ФАКТ_за янв-АВГУСТ'!CL$24</f>
        <v>6</v>
      </c>
      <c r="H91" s="46"/>
      <c r="I91" s="30">
        <f t="shared" si="55"/>
        <v>85.71</v>
      </c>
      <c r="J91" s="27">
        <f t="shared" si="60"/>
        <v>-1</v>
      </c>
      <c r="K91" s="24"/>
      <c r="L91" s="26">
        <f t="shared" si="61"/>
        <v>0</v>
      </c>
      <c r="M91" s="24"/>
      <c r="N91" s="26">
        <f t="shared" si="61"/>
        <v>0</v>
      </c>
      <c r="O91" s="24"/>
      <c r="P91" s="26">
        <f t="shared" si="62"/>
        <v>0</v>
      </c>
      <c r="Q91" s="24"/>
      <c r="R91" s="26">
        <f t="shared" si="63"/>
        <v>0</v>
      </c>
      <c r="S91" s="27">
        <f t="shared" si="64"/>
        <v>-4</v>
      </c>
      <c r="T91" s="24"/>
      <c r="U91" s="26">
        <f t="shared" si="65"/>
        <v>0</v>
      </c>
      <c r="V91" s="147">
        <f>ROUND(G91/7*12,0)</f>
        <v>10</v>
      </c>
      <c r="Y91" s="120">
        <f>C91-V91</f>
        <v>0</v>
      </c>
    </row>
    <row r="92" spans="1:27" s="5" customFormat="1" ht="58.5" x14ac:dyDescent="0.35">
      <c r="A92" s="85">
        <v>54</v>
      </c>
      <c r="B92" s="86" t="s">
        <v>150</v>
      </c>
      <c r="C92" s="87">
        <f>'[2]2024_ВМП_ПР_был'!$G92</f>
        <v>10</v>
      </c>
      <c r="D92" s="25">
        <v>344529.91999999998</v>
      </c>
      <c r="E92" s="83">
        <f t="shared" si="58"/>
        <v>3445299.2000000002</v>
      </c>
      <c r="F92" s="31">
        <f t="shared" si="59"/>
        <v>7</v>
      </c>
      <c r="G92" s="31">
        <f>'[2]ФАКТ_за янв-АВГУСТ'!CM$24</f>
        <v>9</v>
      </c>
      <c r="H92" s="46"/>
      <c r="I92" s="30">
        <f t="shared" si="55"/>
        <v>128.57</v>
      </c>
      <c r="J92" s="27">
        <f t="shared" si="60"/>
        <v>2</v>
      </c>
      <c r="K92" s="24"/>
      <c r="L92" s="26">
        <f t="shared" si="61"/>
        <v>0</v>
      </c>
      <c r="M92" s="24"/>
      <c r="N92" s="26">
        <f t="shared" si="61"/>
        <v>0</v>
      </c>
      <c r="O92" s="24"/>
      <c r="P92" s="26">
        <f t="shared" si="62"/>
        <v>0</v>
      </c>
      <c r="Q92" s="24"/>
      <c r="R92" s="26">
        <f t="shared" si="63"/>
        <v>0</v>
      </c>
      <c r="S92" s="27">
        <f t="shared" si="64"/>
        <v>-1</v>
      </c>
      <c r="T92" s="24"/>
      <c r="U92" s="26">
        <f t="shared" si="65"/>
        <v>0</v>
      </c>
      <c r="V92" s="147">
        <f>ROUND(G92/7*12,0)</f>
        <v>15</v>
      </c>
      <c r="Y92" s="120">
        <f>C92-V92</f>
        <v>-5</v>
      </c>
    </row>
    <row r="93" spans="1:27" s="5" customFormat="1" ht="39" customHeight="1" x14ac:dyDescent="0.35">
      <c r="A93" s="88">
        <v>55</v>
      </c>
      <c r="B93" s="89" t="s">
        <v>99</v>
      </c>
      <c r="C93" s="63">
        <f>'[2]2024_ВМП_ПР_был'!$G93</f>
        <v>30</v>
      </c>
      <c r="D93" s="25">
        <v>171226.47</v>
      </c>
      <c r="E93" s="30">
        <f t="shared" si="58"/>
        <v>5136794.0999999996</v>
      </c>
      <c r="F93" s="31">
        <f t="shared" si="59"/>
        <v>20</v>
      </c>
      <c r="G93" s="31">
        <f>'[2]ФАКТ_за янв-АВГУСТ'!CN$24</f>
        <v>26</v>
      </c>
      <c r="H93" s="46"/>
      <c r="I93" s="30">
        <f t="shared" si="55"/>
        <v>130</v>
      </c>
      <c r="J93" s="27">
        <f t="shared" si="60"/>
        <v>6</v>
      </c>
      <c r="K93" s="24"/>
      <c r="L93" s="26">
        <f t="shared" si="61"/>
        <v>0</v>
      </c>
      <c r="M93" s="24"/>
      <c r="N93" s="26">
        <f t="shared" si="61"/>
        <v>0</v>
      </c>
      <c r="O93" s="24"/>
      <c r="P93" s="26">
        <f t="shared" si="62"/>
        <v>0</v>
      </c>
      <c r="Q93" s="24"/>
      <c r="R93" s="26">
        <f t="shared" si="63"/>
        <v>0</v>
      </c>
      <c r="S93" s="27">
        <f t="shared" si="64"/>
        <v>-4</v>
      </c>
      <c r="T93" s="24"/>
      <c r="U93" s="26">
        <f t="shared" si="65"/>
        <v>0</v>
      </c>
      <c r="V93" s="147">
        <f>ROUND(G93/7*12,0)</f>
        <v>45</v>
      </c>
      <c r="Y93" s="120">
        <f>C93-V93</f>
        <v>-15</v>
      </c>
    </row>
    <row r="94" spans="1:27" s="5" customFormat="1" ht="39" hidden="1" x14ac:dyDescent="0.35">
      <c r="A94" s="88">
        <v>56</v>
      </c>
      <c r="B94" s="89" t="s">
        <v>100</v>
      </c>
      <c r="C94" s="34">
        <f>'[2]2024_ВМП_ПР_был'!$G94</f>
        <v>0</v>
      </c>
      <c r="D94" s="25">
        <v>319060.95</v>
      </c>
      <c r="E94" s="39">
        <f t="shared" si="58"/>
        <v>0</v>
      </c>
      <c r="F94" s="34">
        <f t="shared" si="59"/>
        <v>0</v>
      </c>
      <c r="G94" s="34">
        <f>'[2]ФАКТ_за янв-АВГУСТ'!CO$24</f>
        <v>0</v>
      </c>
      <c r="H94" s="24"/>
      <c r="I94" s="34">
        <f t="shared" si="55"/>
        <v>0</v>
      </c>
      <c r="J94" s="27">
        <f t="shared" si="60"/>
        <v>0</v>
      </c>
      <c r="K94" s="24"/>
      <c r="L94" s="26">
        <f t="shared" si="61"/>
        <v>0</v>
      </c>
      <c r="M94" s="24"/>
      <c r="N94" s="26">
        <f t="shared" si="61"/>
        <v>0</v>
      </c>
      <c r="O94" s="24"/>
      <c r="P94" s="26">
        <f t="shared" si="62"/>
        <v>0</v>
      </c>
      <c r="Q94" s="24"/>
      <c r="R94" s="26">
        <f t="shared" si="63"/>
        <v>0</v>
      </c>
      <c r="S94" s="27">
        <f t="shared" si="64"/>
        <v>0</v>
      </c>
      <c r="T94" s="24"/>
      <c r="U94" s="26">
        <f t="shared" si="65"/>
        <v>0</v>
      </c>
    </row>
    <row r="95" spans="1:27" s="5" customFormat="1" ht="39.75" thickBot="1" x14ac:dyDescent="0.4">
      <c r="A95" s="90">
        <v>57</v>
      </c>
      <c r="B95" s="91" t="s">
        <v>101</v>
      </c>
      <c r="C95" s="73">
        <f>'[2]2024_ВМП_ПР_был'!$G95</f>
        <v>30</v>
      </c>
      <c r="D95" s="25">
        <v>256834.25</v>
      </c>
      <c r="E95" s="30">
        <f t="shared" si="58"/>
        <v>7705027.5</v>
      </c>
      <c r="F95" s="31">
        <f t="shared" si="59"/>
        <v>20</v>
      </c>
      <c r="G95" s="74">
        <f>'[2]ФАКТ_за янв-АВГУСТ'!CP$24</f>
        <v>25</v>
      </c>
      <c r="H95" s="46"/>
      <c r="I95" s="156">
        <f t="shared" si="55"/>
        <v>125</v>
      </c>
      <c r="J95" s="27">
        <f t="shared" si="60"/>
        <v>5</v>
      </c>
      <c r="K95" s="24"/>
      <c r="L95" s="26">
        <f t="shared" si="61"/>
        <v>0</v>
      </c>
      <c r="M95" s="24"/>
      <c r="N95" s="26">
        <f t="shared" si="61"/>
        <v>0</v>
      </c>
      <c r="O95" s="24"/>
      <c r="P95" s="26">
        <f t="shared" si="62"/>
        <v>0</v>
      </c>
      <c r="Q95" s="24"/>
      <c r="R95" s="26">
        <f t="shared" si="63"/>
        <v>0</v>
      </c>
      <c r="S95" s="27">
        <f t="shared" si="64"/>
        <v>-5</v>
      </c>
      <c r="T95" s="24"/>
      <c r="U95" s="26">
        <f t="shared" si="65"/>
        <v>0</v>
      </c>
      <c r="V95" s="147">
        <f>ROUND(G95/7*12,0)</f>
        <v>43</v>
      </c>
      <c r="Y95" s="120">
        <f>C95-V95</f>
        <v>-13</v>
      </c>
    </row>
    <row r="96" spans="1:27" s="5" customFormat="1" ht="27.75" customHeight="1" thickBot="1" x14ac:dyDescent="0.4">
      <c r="A96" s="92">
        <v>58</v>
      </c>
      <c r="B96" s="93" t="s">
        <v>102</v>
      </c>
      <c r="C96" s="94">
        <f>'[2]2024_ВМП_ПР_был'!$G96</f>
        <v>19</v>
      </c>
      <c r="D96" s="25">
        <v>813036.14</v>
      </c>
      <c r="E96" s="30">
        <f t="shared" si="58"/>
        <v>15447686.66</v>
      </c>
      <c r="F96" s="31">
        <f t="shared" si="59"/>
        <v>13</v>
      </c>
      <c r="G96" s="84">
        <f>'[2]ФАКТ_за янв-АВГУСТ'!CQ$24</f>
        <v>10</v>
      </c>
      <c r="H96" s="46"/>
      <c r="I96" s="157">
        <f t="shared" si="55"/>
        <v>76.92</v>
      </c>
      <c r="J96" s="27">
        <f t="shared" si="60"/>
        <v>-3</v>
      </c>
      <c r="K96" s="24"/>
      <c r="L96" s="26">
        <f t="shared" si="61"/>
        <v>0</v>
      </c>
      <c r="M96" s="24"/>
      <c r="N96" s="26">
        <f t="shared" si="61"/>
        <v>0</v>
      </c>
      <c r="O96" s="24"/>
      <c r="P96" s="26">
        <f t="shared" si="62"/>
        <v>0</v>
      </c>
      <c r="Q96" s="24"/>
      <c r="R96" s="26">
        <f t="shared" si="63"/>
        <v>0</v>
      </c>
      <c r="S96" s="27">
        <f t="shared" si="64"/>
        <v>-9</v>
      </c>
      <c r="T96" s="24"/>
      <c r="U96" s="26">
        <f t="shared" si="65"/>
        <v>0</v>
      </c>
      <c r="V96" s="147">
        <f>ROUND(G96/7*12,0)</f>
        <v>17</v>
      </c>
      <c r="Y96" s="120">
        <f>C96-V96</f>
        <v>2</v>
      </c>
    </row>
    <row r="97" spans="1:27" s="5" customFormat="1" ht="39.75" hidden="1" thickBot="1" x14ac:dyDescent="0.4">
      <c r="A97" s="95">
        <v>59</v>
      </c>
      <c r="B97" s="96" t="s">
        <v>103</v>
      </c>
      <c r="C97" s="34">
        <f>'[2]2024_ВМП_ПР_был'!$G97</f>
        <v>0</v>
      </c>
      <c r="D97" s="25">
        <v>447048.42</v>
      </c>
      <c r="E97" s="30">
        <f t="shared" si="58"/>
        <v>0</v>
      </c>
      <c r="F97" s="34">
        <f t="shared" si="59"/>
        <v>0</v>
      </c>
      <c r="G97" s="34">
        <f>'[2]ФАКТ_за янв-АВГУСТ'!CR$24</f>
        <v>0</v>
      </c>
      <c r="H97" s="24"/>
      <c r="I97" s="34">
        <f t="shared" si="55"/>
        <v>0</v>
      </c>
      <c r="J97" s="27">
        <f t="shared" si="60"/>
        <v>0</v>
      </c>
      <c r="K97" s="24"/>
      <c r="L97" s="26">
        <f t="shared" ref="L97:N102" si="68">ROUND(K97*$D97,2)</f>
        <v>0</v>
      </c>
      <c r="M97" s="24"/>
      <c r="N97" s="26">
        <f t="shared" si="68"/>
        <v>0</v>
      </c>
      <c r="O97" s="24"/>
      <c r="P97" s="26">
        <f t="shared" si="62"/>
        <v>0</v>
      </c>
      <c r="Q97" s="24"/>
      <c r="R97" s="26">
        <f t="shared" si="63"/>
        <v>0</v>
      </c>
      <c r="S97" s="27">
        <f t="shared" si="64"/>
        <v>0</v>
      </c>
      <c r="T97" s="149"/>
      <c r="U97" s="26">
        <f t="shared" si="65"/>
        <v>0</v>
      </c>
    </row>
    <row r="98" spans="1:27" s="5" customFormat="1" ht="39.75" thickBot="1" x14ac:dyDescent="0.4">
      <c r="A98" s="158">
        <v>60</v>
      </c>
      <c r="B98" s="159" t="s">
        <v>104</v>
      </c>
      <c r="C98" s="160">
        <f>'[2]2024_ВМП_ПР_был'!$G98</f>
        <v>25</v>
      </c>
      <c r="D98" s="29">
        <v>393373.95</v>
      </c>
      <c r="E98" s="30">
        <f t="shared" si="58"/>
        <v>9834348.75</v>
      </c>
      <c r="F98" s="31">
        <f t="shared" si="59"/>
        <v>17</v>
      </c>
      <c r="G98" s="31">
        <f>'[2]ФАКТ_за янв-АВГУСТ'!CS$24</f>
        <v>3</v>
      </c>
      <c r="H98" s="46"/>
      <c r="I98" s="30">
        <f t="shared" si="55"/>
        <v>17.649999999999999</v>
      </c>
      <c r="J98" s="27">
        <f t="shared" si="60"/>
        <v>-14</v>
      </c>
      <c r="K98" s="24"/>
      <c r="L98" s="26">
        <f t="shared" si="68"/>
        <v>0</v>
      </c>
      <c r="M98" s="24"/>
      <c r="N98" s="26">
        <f t="shared" si="68"/>
        <v>0</v>
      </c>
      <c r="O98" s="24"/>
      <c r="P98" s="26">
        <f t="shared" si="62"/>
        <v>0</v>
      </c>
      <c r="Q98" s="24"/>
      <c r="R98" s="26">
        <f t="shared" si="63"/>
        <v>0</v>
      </c>
      <c r="S98" s="151">
        <f t="shared" si="64"/>
        <v>-22</v>
      </c>
      <c r="T98" s="152">
        <v>-2</v>
      </c>
      <c r="U98" s="153">
        <f t="shared" si="65"/>
        <v>-786747.9</v>
      </c>
      <c r="V98" s="147">
        <f>ROUND(G98/7*12,0)</f>
        <v>5</v>
      </c>
      <c r="Y98" s="120">
        <f>C98-V98</f>
        <v>20</v>
      </c>
    </row>
    <row r="99" spans="1:27" s="5" customFormat="1" ht="26.25" hidden="1" customHeight="1" x14ac:dyDescent="0.35">
      <c r="A99" s="158">
        <v>61</v>
      </c>
      <c r="B99" s="159" t="s">
        <v>105</v>
      </c>
      <c r="C99" s="31">
        <f>'[2]2024_ВМП_ПР_был'!$G99</f>
        <v>0</v>
      </c>
      <c r="D99" s="29">
        <v>575674.23</v>
      </c>
      <c r="E99" s="30">
        <f t="shared" si="58"/>
        <v>0</v>
      </c>
      <c r="F99" s="34">
        <f t="shared" si="59"/>
        <v>0</v>
      </c>
      <c r="G99" s="31">
        <f>'[2]ФАКТ_за янв-АВГУСТ'!CT$24</f>
        <v>0</v>
      </c>
      <c r="H99" s="24"/>
      <c r="I99" s="31">
        <f t="shared" si="55"/>
        <v>0</v>
      </c>
      <c r="J99" s="27">
        <f t="shared" si="60"/>
        <v>0</v>
      </c>
      <c r="K99" s="24"/>
      <c r="L99" s="26">
        <f t="shared" si="68"/>
        <v>0</v>
      </c>
      <c r="M99" s="24"/>
      <c r="N99" s="26">
        <f t="shared" si="68"/>
        <v>0</v>
      </c>
      <c r="O99" s="24"/>
      <c r="P99" s="26">
        <f t="shared" si="62"/>
        <v>0</v>
      </c>
      <c r="Q99" s="24"/>
      <c r="R99" s="26">
        <f t="shared" si="63"/>
        <v>0</v>
      </c>
      <c r="S99" s="27">
        <f t="shared" si="64"/>
        <v>0</v>
      </c>
      <c r="T99" s="155"/>
      <c r="U99" s="26">
        <f t="shared" si="65"/>
        <v>0</v>
      </c>
    </row>
    <row r="100" spans="1:27" s="5" customFormat="1" ht="26.25" hidden="1" customHeight="1" x14ac:dyDescent="0.35">
      <c r="A100" s="158">
        <v>62</v>
      </c>
      <c r="B100" s="159" t="s">
        <v>106</v>
      </c>
      <c r="C100" s="31">
        <f>'[2]2024_ВМП_ПР_был'!$G100</f>
        <v>0</v>
      </c>
      <c r="D100" s="29">
        <v>638784.86</v>
      </c>
      <c r="E100" s="30">
        <f t="shared" si="58"/>
        <v>0</v>
      </c>
      <c r="F100" s="34">
        <f t="shared" si="59"/>
        <v>0</v>
      </c>
      <c r="G100" s="31">
        <f>'[2]ФАКТ_за янв-АВГУСТ'!CU$24</f>
        <v>0</v>
      </c>
      <c r="H100" s="24"/>
      <c r="I100" s="31">
        <f t="shared" si="55"/>
        <v>0</v>
      </c>
      <c r="J100" s="27">
        <f t="shared" si="60"/>
        <v>0</v>
      </c>
      <c r="K100" s="24"/>
      <c r="L100" s="26">
        <f t="shared" si="68"/>
        <v>0</v>
      </c>
      <c r="M100" s="24"/>
      <c r="N100" s="26">
        <f t="shared" si="68"/>
        <v>0</v>
      </c>
      <c r="O100" s="24"/>
      <c r="P100" s="26">
        <f t="shared" si="62"/>
        <v>0</v>
      </c>
      <c r="Q100" s="24"/>
      <c r="R100" s="26">
        <f t="shared" si="63"/>
        <v>0</v>
      </c>
      <c r="S100" s="27">
        <f t="shared" si="64"/>
        <v>0</v>
      </c>
      <c r="T100" s="24"/>
      <c r="U100" s="26">
        <f t="shared" si="65"/>
        <v>0</v>
      </c>
    </row>
    <row r="101" spans="1:27" s="5" customFormat="1" ht="26.25" hidden="1" customHeight="1" x14ac:dyDescent="0.35">
      <c r="A101" s="158">
        <v>63</v>
      </c>
      <c r="B101" s="159" t="s">
        <v>107</v>
      </c>
      <c r="C101" s="31">
        <f>'[2]2024_ВМП_ПР_был'!$G101</f>
        <v>0</v>
      </c>
      <c r="D101" s="29">
        <v>640799.04</v>
      </c>
      <c r="E101" s="30">
        <f t="shared" si="58"/>
        <v>0</v>
      </c>
      <c r="F101" s="34">
        <f t="shared" si="59"/>
        <v>0</v>
      </c>
      <c r="G101" s="31">
        <f>'[2]ФАКТ_за янв-АВГУСТ'!CV$24</f>
        <v>0</v>
      </c>
      <c r="H101" s="31"/>
      <c r="I101" s="31">
        <f t="shared" si="55"/>
        <v>0</v>
      </c>
      <c r="J101" s="27">
        <f t="shared" si="60"/>
        <v>0</v>
      </c>
      <c r="K101" s="24"/>
      <c r="L101" s="26">
        <f t="shared" si="68"/>
        <v>0</v>
      </c>
      <c r="M101" s="24"/>
      <c r="N101" s="26">
        <f t="shared" si="68"/>
        <v>0</v>
      </c>
      <c r="O101" s="24"/>
      <c r="P101" s="26">
        <f t="shared" si="62"/>
        <v>0</v>
      </c>
      <c r="Q101" s="24"/>
      <c r="R101" s="26">
        <f t="shared" si="63"/>
        <v>0</v>
      </c>
      <c r="S101" s="27">
        <f t="shared" si="64"/>
        <v>0</v>
      </c>
      <c r="T101" s="24"/>
      <c r="U101" s="26">
        <f t="shared" si="65"/>
        <v>0</v>
      </c>
    </row>
    <row r="102" spans="1:27" s="5" customFormat="1" ht="39" x14ac:dyDescent="0.35">
      <c r="A102" s="158">
        <v>64</v>
      </c>
      <c r="B102" s="159" t="s">
        <v>108</v>
      </c>
      <c r="C102" s="105">
        <f>'[2]2024_ВМП_ПР_был'!$G102</f>
        <v>2</v>
      </c>
      <c r="D102" s="29">
        <v>430487.2</v>
      </c>
      <c r="E102" s="30">
        <f t="shared" si="58"/>
        <v>860974.4</v>
      </c>
      <c r="F102" s="31">
        <f t="shared" si="59"/>
        <v>1</v>
      </c>
      <c r="G102" s="31">
        <f>'[2]ФАКТ_за янв-АВГУСТ'!CW$24</f>
        <v>2</v>
      </c>
      <c r="H102" s="46"/>
      <c r="I102" s="30">
        <f t="shared" si="55"/>
        <v>200</v>
      </c>
      <c r="J102" s="27">
        <f t="shared" si="60"/>
        <v>1</v>
      </c>
      <c r="K102" s="24"/>
      <c r="L102" s="26">
        <f t="shared" si="68"/>
        <v>0</v>
      </c>
      <c r="M102" s="24"/>
      <c r="N102" s="26">
        <f t="shared" si="68"/>
        <v>0</v>
      </c>
      <c r="O102" s="24"/>
      <c r="P102" s="26">
        <f t="shared" si="62"/>
        <v>0</v>
      </c>
      <c r="Q102" s="24"/>
      <c r="R102" s="26">
        <f t="shared" si="63"/>
        <v>0</v>
      </c>
      <c r="S102" s="27">
        <f t="shared" si="64"/>
        <v>0</v>
      </c>
      <c r="T102" s="24"/>
      <c r="U102" s="26">
        <f t="shared" si="65"/>
        <v>0</v>
      </c>
      <c r="V102" s="147">
        <f>ROUND(G102/7*12,0)</f>
        <v>3</v>
      </c>
      <c r="Y102" s="120">
        <f>C102-V102</f>
        <v>-1</v>
      </c>
    </row>
    <row r="103" spans="1:27" s="5" customFormat="1" ht="26.25" hidden="1" customHeight="1" x14ac:dyDescent="0.35">
      <c r="A103" s="19"/>
      <c r="B103" s="19" t="s">
        <v>109</v>
      </c>
      <c r="C103" s="20">
        <f>SUM(C104:C106)</f>
        <v>0</v>
      </c>
      <c r="D103" s="21"/>
      <c r="E103" s="22">
        <f t="shared" ref="E103:U103" si="69">SUM(E104:E106)</f>
        <v>0</v>
      </c>
      <c r="F103" s="20">
        <f t="shared" si="69"/>
        <v>0</v>
      </c>
      <c r="G103" s="20">
        <f t="shared" si="69"/>
        <v>0</v>
      </c>
      <c r="H103" s="20">
        <f t="shared" si="69"/>
        <v>0</v>
      </c>
      <c r="I103" s="20">
        <f t="shared" si="55"/>
        <v>0</v>
      </c>
      <c r="J103" s="20">
        <f t="shared" si="69"/>
        <v>0</v>
      </c>
      <c r="K103" s="20">
        <f t="shared" si="69"/>
        <v>0</v>
      </c>
      <c r="L103" s="22">
        <f t="shared" si="69"/>
        <v>0</v>
      </c>
      <c r="M103" s="20">
        <f t="shared" si="69"/>
        <v>0</v>
      </c>
      <c r="N103" s="22">
        <f t="shared" si="69"/>
        <v>0</v>
      </c>
      <c r="O103" s="20">
        <f t="shared" si="69"/>
        <v>0</v>
      </c>
      <c r="P103" s="22">
        <f t="shared" si="69"/>
        <v>0</v>
      </c>
      <c r="Q103" s="20">
        <f t="shared" si="69"/>
        <v>0</v>
      </c>
      <c r="R103" s="22">
        <f t="shared" si="69"/>
        <v>0</v>
      </c>
      <c r="S103" s="20">
        <f t="shared" si="69"/>
        <v>0</v>
      </c>
      <c r="T103" s="20">
        <f t="shared" si="69"/>
        <v>0</v>
      </c>
      <c r="U103" s="22">
        <f t="shared" si="69"/>
        <v>0</v>
      </c>
    </row>
    <row r="104" spans="1:27" s="5" customFormat="1" ht="33" hidden="1" customHeight="1" x14ac:dyDescent="0.35">
      <c r="A104" s="163">
        <v>65</v>
      </c>
      <c r="B104" s="28" t="s">
        <v>110</v>
      </c>
      <c r="C104" s="63">
        <f>'[2]2024_ВМП_ПР_был'!$G104</f>
        <v>0</v>
      </c>
      <c r="D104" s="25">
        <v>176671.66</v>
      </c>
      <c r="E104" s="30">
        <f>ROUND(C104*$D104,2)</f>
        <v>0</v>
      </c>
      <c r="F104" s="34">
        <f>ROUND(C104/12*$Y$3,0)</f>
        <v>0</v>
      </c>
      <c r="G104" s="63">
        <f>'[2]ФАКТ_за янв-АВГУСТ'!CY$24</f>
        <v>0</v>
      </c>
      <c r="H104" s="24"/>
      <c r="I104" s="63">
        <f t="shared" si="55"/>
        <v>0</v>
      </c>
      <c r="J104" s="27">
        <f>G104-F104</f>
        <v>0</v>
      </c>
      <c r="K104" s="24"/>
      <c r="L104" s="26">
        <f t="shared" ref="L104:N106" si="70">ROUND(K104*$D104,2)</f>
        <v>0</v>
      </c>
      <c r="M104" s="24"/>
      <c r="N104" s="26">
        <f t="shared" si="70"/>
        <v>0</v>
      </c>
      <c r="O104" s="24"/>
      <c r="P104" s="26">
        <f>ROUND(O104*$D104,2)</f>
        <v>0</v>
      </c>
      <c r="Q104" s="24"/>
      <c r="R104" s="26">
        <f>ROUND(Q104*$D104,2)</f>
        <v>0</v>
      </c>
      <c r="S104" s="27">
        <f>G104-C104</f>
        <v>0</v>
      </c>
      <c r="T104" s="24"/>
      <c r="U104" s="26">
        <f>ROUND(T104*$D104,2)</f>
        <v>0</v>
      </c>
    </row>
    <row r="105" spans="1:27" s="5" customFormat="1" ht="33" hidden="1" customHeight="1" x14ac:dyDescent="0.35">
      <c r="A105" s="165"/>
      <c r="B105" s="98" t="s">
        <v>111</v>
      </c>
      <c r="C105" s="63">
        <f>'[2]2024_ВМП_ПР_был'!$G105</f>
        <v>0</v>
      </c>
      <c r="D105" s="29">
        <v>176671.66</v>
      </c>
      <c r="E105" s="99">
        <f>ROUND(C105*$D105,2)</f>
        <v>0</v>
      </c>
      <c r="F105" s="34">
        <f>ROUND(C105/12*$Y$3,0)</f>
        <v>0</v>
      </c>
      <c r="G105" s="63">
        <f>'[2]ФАКТ_за янв-АВГУСТ'!CZ$24</f>
        <v>0</v>
      </c>
      <c r="H105" s="24"/>
      <c r="I105" s="63">
        <f t="shared" si="55"/>
        <v>0</v>
      </c>
      <c r="J105" s="27">
        <f>G105-F105</f>
        <v>0</v>
      </c>
      <c r="K105" s="24"/>
      <c r="L105" s="26">
        <f t="shared" si="70"/>
        <v>0</v>
      </c>
      <c r="M105" s="24"/>
      <c r="N105" s="26">
        <f t="shared" si="70"/>
        <v>0</v>
      </c>
      <c r="O105" s="24"/>
      <c r="P105" s="26">
        <f>ROUND(O105*$D105,2)</f>
        <v>0</v>
      </c>
      <c r="Q105" s="24"/>
      <c r="R105" s="26">
        <f>ROUND(Q105*$D105,2)</f>
        <v>0</v>
      </c>
      <c r="S105" s="27">
        <f>G105-C105</f>
        <v>0</v>
      </c>
      <c r="T105" s="24"/>
      <c r="U105" s="26">
        <f>ROUND(T105*$D105,2)</f>
        <v>0</v>
      </c>
    </row>
    <row r="106" spans="1:27" s="5" customFormat="1" ht="33" hidden="1" customHeight="1" x14ac:dyDescent="0.35">
      <c r="A106" s="56">
        <v>66</v>
      </c>
      <c r="B106" s="33" t="s">
        <v>112</v>
      </c>
      <c r="C106" s="63">
        <f>'[2]2024_ВМП_ПР_был'!$G106</f>
        <v>0</v>
      </c>
      <c r="D106" s="25">
        <v>307530.05</v>
      </c>
      <c r="E106" s="30">
        <f>ROUND(C106*$D106,2)</f>
        <v>0</v>
      </c>
      <c r="F106" s="34">
        <f>ROUND(C106/12*$Y$3,0)</f>
        <v>0</v>
      </c>
      <c r="G106" s="63">
        <f>'[2]ФАКТ_за янв-АВГУСТ'!DA$24</f>
        <v>0</v>
      </c>
      <c r="H106" s="24"/>
      <c r="I106" s="63">
        <f t="shared" si="55"/>
        <v>0</v>
      </c>
      <c r="J106" s="27">
        <f>G106-F106</f>
        <v>0</v>
      </c>
      <c r="K106" s="24"/>
      <c r="L106" s="26">
        <f t="shared" si="70"/>
        <v>0</v>
      </c>
      <c r="M106" s="24"/>
      <c r="N106" s="26">
        <f t="shared" si="70"/>
        <v>0</v>
      </c>
      <c r="O106" s="24"/>
      <c r="P106" s="26">
        <f>ROUND(O106*$D106,2)</f>
        <v>0</v>
      </c>
      <c r="Q106" s="24"/>
      <c r="R106" s="26">
        <f>ROUND(Q106*$D106,2)</f>
        <v>0</v>
      </c>
      <c r="S106" s="27">
        <f>G106-C106</f>
        <v>0</v>
      </c>
      <c r="T106" s="24"/>
      <c r="U106" s="26">
        <f>ROUND(T106*$D106,2)</f>
        <v>0</v>
      </c>
    </row>
    <row r="107" spans="1:27" s="5" customFormat="1" ht="26.25" customHeight="1" x14ac:dyDescent="0.35">
      <c r="A107" s="19"/>
      <c r="B107" s="19" t="s">
        <v>113</v>
      </c>
      <c r="C107" s="20">
        <f>SUM(C108:C117)</f>
        <v>660</v>
      </c>
      <c r="D107" s="21"/>
      <c r="E107" s="22">
        <f>SUM(E108:E117)</f>
        <v>124919352.55</v>
      </c>
      <c r="F107" s="20">
        <f>SUM(F108:F117)</f>
        <v>438</v>
      </c>
      <c r="G107" s="20">
        <f>SUM(G108:G117)</f>
        <v>265</v>
      </c>
      <c r="H107" s="20">
        <f>SUM(H108:H117)</f>
        <v>0</v>
      </c>
      <c r="I107" s="22">
        <f t="shared" si="55"/>
        <v>60.5</v>
      </c>
      <c r="J107" s="20">
        <f t="shared" ref="J107:U107" si="71">SUM(J108:J117)</f>
        <v>-173</v>
      </c>
      <c r="K107" s="20">
        <f t="shared" si="71"/>
        <v>0</v>
      </c>
      <c r="L107" s="22">
        <f t="shared" si="71"/>
        <v>0</v>
      </c>
      <c r="M107" s="20">
        <f t="shared" si="71"/>
        <v>-5</v>
      </c>
      <c r="N107" s="22">
        <f t="shared" si="71"/>
        <v>39299.100000000093</v>
      </c>
      <c r="O107" s="20">
        <f t="shared" si="71"/>
        <v>0</v>
      </c>
      <c r="P107" s="22">
        <f t="shared" si="71"/>
        <v>0</v>
      </c>
      <c r="Q107" s="20">
        <f t="shared" si="71"/>
        <v>0</v>
      </c>
      <c r="R107" s="22">
        <f t="shared" si="71"/>
        <v>0</v>
      </c>
      <c r="S107" s="20">
        <f t="shared" si="71"/>
        <v>-395</v>
      </c>
      <c r="T107" s="20">
        <f t="shared" si="71"/>
        <v>0</v>
      </c>
      <c r="U107" s="22">
        <f t="shared" si="71"/>
        <v>0</v>
      </c>
      <c r="V107" s="147">
        <f>SUBTOTAL(9,V109:V114)</f>
        <v>454</v>
      </c>
      <c r="W107" s="147">
        <f>C107-V107</f>
        <v>206</v>
      </c>
      <c r="Y107" s="120">
        <f>G107/7</f>
        <v>37.857142857142854</v>
      </c>
      <c r="AA107" s="120">
        <f>W107/5</f>
        <v>41.2</v>
      </c>
    </row>
    <row r="108" spans="1:27" s="5" customFormat="1" ht="78" hidden="1" x14ac:dyDescent="0.35">
      <c r="A108" s="163">
        <v>67</v>
      </c>
      <c r="B108" s="38" t="s">
        <v>114</v>
      </c>
      <c r="C108" s="63">
        <f>'[2]2024_ВМП_ПР_был'!$G108</f>
        <v>0</v>
      </c>
      <c r="D108" s="25">
        <v>166010.59</v>
      </c>
      <c r="E108" s="30">
        <f t="shared" ref="E108:E117" si="72">ROUND(C108*$D108,2)</f>
        <v>0</v>
      </c>
      <c r="F108" s="34">
        <f>ROUND(C108/12*$Y$3,0)</f>
        <v>0</v>
      </c>
      <c r="G108" s="63">
        <f>'[2]ФАКТ_за янв-АВГУСТ'!DC$24</f>
        <v>0</v>
      </c>
      <c r="H108" s="24"/>
      <c r="I108" s="63">
        <f t="shared" si="55"/>
        <v>0</v>
      </c>
      <c r="J108" s="27">
        <f t="shared" ref="J108:J117" si="73">G108-F108</f>
        <v>0</v>
      </c>
      <c r="K108" s="24"/>
      <c r="L108" s="26">
        <f t="shared" ref="L108:N117" si="74">ROUND(K108*$D108,2)</f>
        <v>0</v>
      </c>
      <c r="M108" s="24"/>
      <c r="N108" s="26">
        <f t="shared" si="74"/>
        <v>0</v>
      </c>
      <c r="O108" s="24"/>
      <c r="P108" s="26">
        <f t="shared" ref="P108:P117" si="75">ROUND(O108*$D108,2)</f>
        <v>0</v>
      </c>
      <c r="Q108" s="24"/>
      <c r="R108" s="26">
        <f t="shared" ref="R108:R117" si="76">ROUND(Q108*$D108,2)</f>
        <v>0</v>
      </c>
      <c r="S108" s="27">
        <f t="shared" ref="S108:S117" si="77">G108-C108</f>
        <v>0</v>
      </c>
      <c r="T108" s="24"/>
      <c r="U108" s="26">
        <f t="shared" ref="U108:U117" si="78">ROUND(T108*$D108,2)</f>
        <v>0</v>
      </c>
    </row>
    <row r="109" spans="1:27" s="5" customFormat="1" ht="39" x14ac:dyDescent="0.35">
      <c r="A109" s="164"/>
      <c r="B109" s="38" t="s">
        <v>115</v>
      </c>
      <c r="C109" s="63">
        <f>'[2]2024_ВМП_ПР_был'!$G109</f>
        <v>80</v>
      </c>
      <c r="D109" s="29">
        <v>166010.59</v>
      </c>
      <c r="E109" s="30">
        <f t="shared" si="72"/>
        <v>13280847.199999999</v>
      </c>
      <c r="F109" s="161">
        <f>ROUND(C109/12*$Y$3,0)</f>
        <v>53</v>
      </c>
      <c r="G109" s="31">
        <f>'[2]ФАКТ_за янв-АВГУСТ'!DD$24</f>
        <v>53</v>
      </c>
      <c r="H109" s="46"/>
      <c r="I109" s="30">
        <f t="shared" si="55"/>
        <v>100</v>
      </c>
      <c r="J109" s="27">
        <f t="shared" si="73"/>
        <v>0</v>
      </c>
      <c r="K109" s="24"/>
      <c r="L109" s="26">
        <f t="shared" si="74"/>
        <v>0</v>
      </c>
      <c r="M109" s="24"/>
      <c r="N109" s="26">
        <f t="shared" si="74"/>
        <v>0</v>
      </c>
      <c r="O109" s="24"/>
      <c r="P109" s="26">
        <f t="shared" si="75"/>
        <v>0</v>
      </c>
      <c r="Q109" s="24"/>
      <c r="R109" s="26">
        <f t="shared" si="76"/>
        <v>0</v>
      </c>
      <c r="S109" s="27">
        <f t="shared" si="77"/>
        <v>-27</v>
      </c>
      <c r="T109" s="24"/>
      <c r="U109" s="26">
        <f t="shared" si="78"/>
        <v>0</v>
      </c>
      <c r="V109" s="147">
        <f t="shared" ref="V109:V114" si="79">ROUND(G109/7*12,0)</f>
        <v>91</v>
      </c>
      <c r="W109" s="147">
        <f t="shared" ref="W109:W114" si="80">C109-V109</f>
        <v>-11</v>
      </c>
    </row>
    <row r="110" spans="1:27" s="5" customFormat="1" ht="58.5" x14ac:dyDescent="0.35">
      <c r="A110" s="164"/>
      <c r="B110" s="38" t="s">
        <v>116</v>
      </c>
      <c r="C110" s="63">
        <f>'[2]2024_ВМП_ПР_был'!$G110</f>
        <v>70</v>
      </c>
      <c r="D110" s="29">
        <v>166010.59</v>
      </c>
      <c r="E110" s="30">
        <f t="shared" si="72"/>
        <v>11620741.300000001</v>
      </c>
      <c r="F110" s="161">
        <f>ROUND(C110/12*$Y$3,0)</f>
        <v>47</v>
      </c>
      <c r="G110" s="31">
        <f>'[2]ФАКТ_за янв-АВГУСТ'!DE$24</f>
        <v>21</v>
      </c>
      <c r="H110" s="46"/>
      <c r="I110" s="30">
        <f t="shared" si="55"/>
        <v>44.68</v>
      </c>
      <c r="J110" s="27">
        <f t="shared" si="73"/>
        <v>-26</v>
      </c>
      <c r="K110" s="24"/>
      <c r="L110" s="26">
        <f t="shared" si="74"/>
        <v>0</v>
      </c>
      <c r="M110" s="24"/>
      <c r="N110" s="26">
        <f t="shared" si="74"/>
        <v>0</v>
      </c>
      <c r="O110" s="24"/>
      <c r="P110" s="26">
        <f t="shared" si="75"/>
        <v>0</v>
      </c>
      <c r="Q110" s="24"/>
      <c r="R110" s="26">
        <f t="shared" si="76"/>
        <v>0</v>
      </c>
      <c r="S110" s="27">
        <f t="shared" si="77"/>
        <v>-49</v>
      </c>
      <c r="T110" s="24"/>
      <c r="U110" s="26">
        <f t="shared" si="78"/>
        <v>0</v>
      </c>
      <c r="V110" s="147">
        <f t="shared" si="79"/>
        <v>36</v>
      </c>
      <c r="W110" s="147">
        <f t="shared" si="80"/>
        <v>34</v>
      </c>
    </row>
    <row r="111" spans="1:27" s="5" customFormat="1" ht="58.5" x14ac:dyDescent="0.35">
      <c r="A111" s="164"/>
      <c r="B111" s="38" t="s">
        <v>117</v>
      </c>
      <c r="C111" s="63">
        <f>'[2]2024_ВМП_ПР_был'!$G111</f>
        <v>295</v>
      </c>
      <c r="D111" s="29">
        <v>166010.59</v>
      </c>
      <c r="E111" s="30">
        <f t="shared" si="72"/>
        <v>48973124.049999997</v>
      </c>
      <c r="F111" s="129">
        <f>ROUND(C111/12*$Y$3,0)-1</f>
        <v>196</v>
      </c>
      <c r="G111" s="31">
        <f>'[2]ФАКТ_за янв-АВГУСТ'!DF$24</f>
        <v>132</v>
      </c>
      <c r="H111" s="46"/>
      <c r="I111" s="30">
        <f t="shared" si="55"/>
        <v>67.349999999999994</v>
      </c>
      <c r="J111" s="27">
        <f t="shared" si="73"/>
        <v>-64</v>
      </c>
      <c r="K111" s="24"/>
      <c r="L111" s="26">
        <f t="shared" si="74"/>
        <v>0</v>
      </c>
      <c r="M111" s="24">
        <v>-10</v>
      </c>
      <c r="N111" s="26">
        <f t="shared" si="74"/>
        <v>-1660105.9</v>
      </c>
      <c r="O111" s="24"/>
      <c r="P111" s="26">
        <f t="shared" si="75"/>
        <v>0</v>
      </c>
      <c r="Q111" s="24"/>
      <c r="R111" s="26">
        <f t="shared" si="76"/>
        <v>0</v>
      </c>
      <c r="S111" s="27">
        <f t="shared" si="77"/>
        <v>-163</v>
      </c>
      <c r="T111" s="24"/>
      <c r="U111" s="26">
        <f t="shared" si="78"/>
        <v>0</v>
      </c>
      <c r="V111" s="147">
        <f t="shared" si="79"/>
        <v>226</v>
      </c>
      <c r="W111" s="147">
        <f t="shared" si="80"/>
        <v>69</v>
      </c>
    </row>
    <row r="112" spans="1:27" s="5" customFormat="1" ht="60.75" customHeight="1" x14ac:dyDescent="0.35">
      <c r="A112" s="41">
        <v>68</v>
      </c>
      <c r="B112" s="45" t="s">
        <v>114</v>
      </c>
      <c r="C112" s="63">
        <f>'[2]2024_ВМП_ПР_был'!$G112</f>
        <v>15</v>
      </c>
      <c r="D112" s="25">
        <v>339881</v>
      </c>
      <c r="E112" s="30">
        <f t="shared" si="72"/>
        <v>5098215</v>
      </c>
      <c r="F112" s="161">
        <f>ROUND(C112/12*$Y$3,0)</f>
        <v>10</v>
      </c>
      <c r="G112" s="31">
        <f>'[2]ФАКТ_за янв-АВГУСТ'!DG$24</f>
        <v>15</v>
      </c>
      <c r="H112" s="46"/>
      <c r="I112" s="30">
        <f t="shared" si="55"/>
        <v>150</v>
      </c>
      <c r="J112" s="27">
        <f t="shared" si="73"/>
        <v>5</v>
      </c>
      <c r="K112" s="24"/>
      <c r="L112" s="26">
        <f t="shared" si="74"/>
        <v>0</v>
      </c>
      <c r="M112" s="24">
        <v>5</v>
      </c>
      <c r="N112" s="26">
        <f t="shared" si="74"/>
        <v>1699405</v>
      </c>
      <c r="O112" s="24"/>
      <c r="P112" s="26">
        <f t="shared" si="75"/>
        <v>0</v>
      </c>
      <c r="Q112" s="24"/>
      <c r="R112" s="26">
        <f t="shared" si="76"/>
        <v>0</v>
      </c>
      <c r="S112" s="27">
        <f t="shared" si="77"/>
        <v>0</v>
      </c>
      <c r="T112" s="24"/>
      <c r="U112" s="26">
        <f t="shared" si="78"/>
        <v>0</v>
      </c>
      <c r="V112" s="147">
        <f t="shared" si="79"/>
        <v>26</v>
      </c>
      <c r="W112" s="147">
        <f t="shared" si="80"/>
        <v>-11</v>
      </c>
    </row>
    <row r="113" spans="1:23" s="5" customFormat="1" ht="70.5" customHeight="1" x14ac:dyDescent="0.35">
      <c r="A113" s="54">
        <v>69</v>
      </c>
      <c r="B113" s="102" t="s">
        <v>151</v>
      </c>
      <c r="C113" s="132">
        <f>'[2]2024_ВМП_ПР_был'!$G113</f>
        <v>100</v>
      </c>
      <c r="D113" s="104">
        <v>196068.84</v>
      </c>
      <c r="E113" s="30">
        <f t="shared" si="72"/>
        <v>19606884</v>
      </c>
      <c r="F113" s="129">
        <f>ROUND(C113/12*$Y$3,0)-1</f>
        <v>66</v>
      </c>
      <c r="G113" s="31">
        <f>'[2]ФАКТ_за янв-АВГУСТ'!DH$24</f>
        <v>30</v>
      </c>
      <c r="H113" s="46"/>
      <c r="I113" s="30">
        <f t="shared" si="55"/>
        <v>45.45</v>
      </c>
      <c r="J113" s="27">
        <f t="shared" si="73"/>
        <v>-36</v>
      </c>
      <c r="K113" s="24"/>
      <c r="L113" s="26">
        <f t="shared" si="74"/>
        <v>0</v>
      </c>
      <c r="M113" s="24"/>
      <c r="N113" s="26">
        <f t="shared" si="74"/>
        <v>0</v>
      </c>
      <c r="O113" s="24"/>
      <c r="P113" s="26">
        <f t="shared" si="75"/>
        <v>0</v>
      </c>
      <c r="Q113" s="24"/>
      <c r="R113" s="26">
        <f t="shared" si="76"/>
        <v>0</v>
      </c>
      <c r="S113" s="27">
        <f t="shared" si="77"/>
        <v>-70</v>
      </c>
      <c r="T113" s="24"/>
      <c r="U113" s="26">
        <f t="shared" si="78"/>
        <v>0</v>
      </c>
      <c r="V113" s="147">
        <f t="shared" si="79"/>
        <v>51</v>
      </c>
      <c r="W113" s="147">
        <f t="shared" si="80"/>
        <v>49</v>
      </c>
    </row>
    <row r="114" spans="1:23" s="5" customFormat="1" ht="58.5" x14ac:dyDescent="0.35">
      <c r="A114" s="40">
        <v>70</v>
      </c>
      <c r="B114" s="38" t="s">
        <v>119</v>
      </c>
      <c r="C114" s="34">
        <f>'[2]2024_ВМП_ПР_был'!$G114</f>
        <v>100</v>
      </c>
      <c r="D114" s="25">
        <v>263395.40999999997</v>
      </c>
      <c r="E114" s="30">
        <f t="shared" si="72"/>
        <v>26339541</v>
      </c>
      <c r="F114" s="129">
        <f>ROUND(C114/12*$Y$3,0)-1</f>
        <v>66</v>
      </c>
      <c r="G114" s="31">
        <f>'[2]ФАКТ_за янв-АВГУСТ'!DI$24</f>
        <v>14</v>
      </c>
      <c r="H114" s="46"/>
      <c r="I114" s="30">
        <f t="shared" si="55"/>
        <v>21.21</v>
      </c>
      <c r="J114" s="27">
        <f t="shared" si="73"/>
        <v>-52</v>
      </c>
      <c r="K114" s="24"/>
      <c r="L114" s="26">
        <f t="shared" si="74"/>
        <v>0</v>
      </c>
      <c r="M114" s="24"/>
      <c r="N114" s="26">
        <f t="shared" si="74"/>
        <v>0</v>
      </c>
      <c r="O114" s="24"/>
      <c r="P114" s="26">
        <f t="shared" si="75"/>
        <v>0</v>
      </c>
      <c r="Q114" s="24"/>
      <c r="R114" s="26">
        <f t="shared" si="76"/>
        <v>0</v>
      </c>
      <c r="S114" s="27">
        <f t="shared" si="77"/>
        <v>-86</v>
      </c>
      <c r="T114" s="24"/>
      <c r="U114" s="26">
        <f t="shared" si="78"/>
        <v>0</v>
      </c>
      <c r="V114" s="147">
        <f t="shared" si="79"/>
        <v>24</v>
      </c>
      <c r="W114" s="147">
        <f t="shared" si="80"/>
        <v>76</v>
      </c>
    </row>
    <row r="115" spans="1:23" s="5" customFormat="1" ht="58.5" hidden="1" x14ac:dyDescent="0.35">
      <c r="A115" s="40">
        <v>71</v>
      </c>
      <c r="B115" s="45" t="s">
        <v>120</v>
      </c>
      <c r="C115" s="34">
        <f>'[2]2024_ВМП_ПР_был'!$G115</f>
        <v>0</v>
      </c>
      <c r="D115" s="25">
        <v>416882.47</v>
      </c>
      <c r="E115" s="30">
        <f t="shared" si="72"/>
        <v>0</v>
      </c>
      <c r="F115" s="34">
        <f>ROUND(C115/12*$Y$3,0)</f>
        <v>0</v>
      </c>
      <c r="G115" s="34">
        <f>'[2]ФАКТ_за янв-АВГУСТ'!DJ$24</f>
        <v>0</v>
      </c>
      <c r="H115" s="24"/>
      <c r="I115" s="34">
        <f t="shared" si="55"/>
        <v>0</v>
      </c>
      <c r="J115" s="27">
        <f t="shared" si="73"/>
        <v>0</v>
      </c>
      <c r="K115" s="24"/>
      <c r="L115" s="26">
        <f t="shared" si="74"/>
        <v>0</v>
      </c>
      <c r="M115" s="24"/>
      <c r="N115" s="26">
        <f t="shared" si="74"/>
        <v>0</v>
      </c>
      <c r="O115" s="24"/>
      <c r="P115" s="26">
        <f t="shared" si="75"/>
        <v>0</v>
      </c>
      <c r="Q115" s="24"/>
      <c r="R115" s="26">
        <f t="shared" si="76"/>
        <v>0</v>
      </c>
      <c r="S115" s="27">
        <f t="shared" si="77"/>
        <v>0</v>
      </c>
      <c r="T115" s="24"/>
      <c r="U115" s="26">
        <f t="shared" si="78"/>
        <v>0</v>
      </c>
    </row>
    <row r="116" spans="1:23" s="5" customFormat="1" ht="78" hidden="1" x14ac:dyDescent="0.35">
      <c r="A116" s="35">
        <v>72</v>
      </c>
      <c r="B116" s="36" t="s">
        <v>114</v>
      </c>
      <c r="C116" s="34">
        <f>'[2]2024_ВМП_ПР_был'!$G116</f>
        <v>0</v>
      </c>
      <c r="D116" s="25">
        <v>344598.17</v>
      </c>
      <c r="E116" s="30">
        <f t="shared" si="72"/>
        <v>0</v>
      </c>
      <c r="F116" s="34">
        <f>ROUND(C116/12*$Y$3,0)</f>
        <v>0</v>
      </c>
      <c r="G116" s="34">
        <f>'[2]ФАКТ_за янв-АВГУСТ'!DK$24</f>
        <v>0</v>
      </c>
      <c r="H116" s="24"/>
      <c r="I116" s="34">
        <f t="shared" si="55"/>
        <v>0</v>
      </c>
      <c r="J116" s="27">
        <f t="shared" si="73"/>
        <v>0</v>
      </c>
      <c r="K116" s="24"/>
      <c r="L116" s="26">
        <f t="shared" si="74"/>
        <v>0</v>
      </c>
      <c r="M116" s="24"/>
      <c r="N116" s="26">
        <f t="shared" si="74"/>
        <v>0</v>
      </c>
      <c r="O116" s="24"/>
      <c r="P116" s="26">
        <f t="shared" si="75"/>
        <v>0</v>
      </c>
      <c r="Q116" s="24"/>
      <c r="R116" s="26">
        <f t="shared" si="76"/>
        <v>0</v>
      </c>
      <c r="S116" s="27">
        <f t="shared" si="77"/>
        <v>0</v>
      </c>
      <c r="T116" s="24"/>
      <c r="U116" s="26">
        <f t="shared" si="78"/>
        <v>0</v>
      </c>
    </row>
    <row r="117" spans="1:23" s="5" customFormat="1" ht="34.5" hidden="1" customHeight="1" x14ac:dyDescent="0.35">
      <c r="A117" s="35">
        <v>73</v>
      </c>
      <c r="B117" s="36" t="s">
        <v>121</v>
      </c>
      <c r="C117" s="34">
        <f>'[2]2024_ВМП_ПР_был'!$G117</f>
        <v>0</v>
      </c>
      <c r="D117" s="25">
        <v>341037.98</v>
      </c>
      <c r="E117" s="30">
        <f t="shared" si="72"/>
        <v>0</v>
      </c>
      <c r="F117" s="34">
        <f>ROUND(C117/12*$Y$3,0)</f>
        <v>0</v>
      </c>
      <c r="G117" s="34">
        <f>'[2]ФАКТ_за янв-АВГУСТ'!DL$24</f>
        <v>0</v>
      </c>
      <c r="H117" s="24"/>
      <c r="I117" s="34">
        <f t="shared" si="55"/>
        <v>0</v>
      </c>
      <c r="J117" s="27">
        <f t="shared" si="73"/>
        <v>0</v>
      </c>
      <c r="K117" s="24"/>
      <c r="L117" s="26">
        <f t="shared" si="74"/>
        <v>0</v>
      </c>
      <c r="M117" s="24"/>
      <c r="N117" s="26">
        <f t="shared" si="74"/>
        <v>0</v>
      </c>
      <c r="O117" s="24"/>
      <c r="P117" s="26">
        <f t="shared" si="75"/>
        <v>0</v>
      </c>
      <c r="Q117" s="24"/>
      <c r="R117" s="26">
        <f t="shared" si="76"/>
        <v>0</v>
      </c>
      <c r="S117" s="27">
        <f t="shared" si="77"/>
        <v>0</v>
      </c>
      <c r="T117" s="24"/>
      <c r="U117" s="26">
        <f t="shared" si="78"/>
        <v>0</v>
      </c>
    </row>
    <row r="118" spans="1:23" s="5" customFormat="1" ht="26.25" customHeight="1" x14ac:dyDescent="0.35">
      <c r="A118" s="19"/>
      <c r="B118" s="19" t="s">
        <v>122</v>
      </c>
      <c r="C118" s="20">
        <f>SUM(C119:C123)</f>
        <v>3</v>
      </c>
      <c r="D118" s="21"/>
      <c r="E118" s="22">
        <f>SUM(E119:E123)</f>
        <v>352383.45</v>
      </c>
      <c r="F118" s="20">
        <f>SUM(F119:F123)</f>
        <v>2</v>
      </c>
      <c r="G118" s="20">
        <f>SUM(G119:G123)</f>
        <v>3</v>
      </c>
      <c r="H118" s="20">
        <f>SUM(H119:H123)</f>
        <v>0</v>
      </c>
      <c r="I118" s="22">
        <f t="shared" si="55"/>
        <v>150</v>
      </c>
      <c r="J118" s="20">
        <f t="shared" ref="J118:U118" si="81">SUM(J119:J123)</f>
        <v>1</v>
      </c>
      <c r="K118" s="20">
        <f t="shared" si="81"/>
        <v>0</v>
      </c>
      <c r="L118" s="22">
        <f t="shared" si="81"/>
        <v>0</v>
      </c>
      <c r="M118" s="20">
        <f t="shared" si="81"/>
        <v>2</v>
      </c>
      <c r="N118" s="22">
        <f t="shared" si="81"/>
        <v>234922.3</v>
      </c>
      <c r="O118" s="20">
        <f t="shared" si="81"/>
        <v>0</v>
      </c>
      <c r="P118" s="22">
        <f t="shared" si="81"/>
        <v>0</v>
      </c>
      <c r="Q118" s="20">
        <f t="shared" si="81"/>
        <v>0</v>
      </c>
      <c r="R118" s="22">
        <f t="shared" si="81"/>
        <v>0</v>
      </c>
      <c r="S118" s="20">
        <f t="shared" si="81"/>
        <v>0</v>
      </c>
      <c r="T118" s="20">
        <f t="shared" si="81"/>
        <v>0</v>
      </c>
      <c r="U118" s="22">
        <f t="shared" si="81"/>
        <v>0</v>
      </c>
      <c r="V118" s="162"/>
    </row>
    <row r="119" spans="1:23" s="5" customFormat="1" ht="58.5" hidden="1" x14ac:dyDescent="0.35">
      <c r="A119" s="163">
        <v>74</v>
      </c>
      <c r="B119" s="38" t="s">
        <v>123</v>
      </c>
      <c r="C119" s="34">
        <f>'[2]2024_ВМП_ПР_был'!$G119</f>
        <v>0</v>
      </c>
      <c r="D119" s="25">
        <v>117461.15</v>
      </c>
      <c r="E119" s="30">
        <f>ROUND(C119*$D119,2)</f>
        <v>0</v>
      </c>
      <c r="F119" s="34">
        <f>ROUND(C119/12*$Y$3,0)</f>
        <v>0</v>
      </c>
      <c r="G119" s="34">
        <f>'[2]ФАКТ_за янв-АВГУСТ'!DN$24</f>
        <v>0</v>
      </c>
      <c r="H119" s="24"/>
      <c r="I119" s="34">
        <f t="shared" si="55"/>
        <v>0</v>
      </c>
      <c r="J119" s="27">
        <f>G119-F119</f>
        <v>0</v>
      </c>
      <c r="K119" s="24"/>
      <c r="L119" s="26">
        <f t="shared" ref="L119:N123" si="82">ROUND(K119*$D119,2)</f>
        <v>0</v>
      </c>
      <c r="M119" s="24"/>
      <c r="N119" s="26">
        <f t="shared" si="82"/>
        <v>0</v>
      </c>
      <c r="O119" s="24"/>
      <c r="P119" s="26">
        <f>ROUND(O119*$D119,2)</f>
        <v>0</v>
      </c>
      <c r="Q119" s="24"/>
      <c r="R119" s="26">
        <f>ROUND(Q119*$D119,2)</f>
        <v>0</v>
      </c>
      <c r="S119" s="27">
        <f>G119-C119</f>
        <v>0</v>
      </c>
      <c r="T119" s="24"/>
      <c r="U119" s="26">
        <f>ROUND(T119*$D119,2)</f>
        <v>0</v>
      </c>
    </row>
    <row r="120" spans="1:23" s="5" customFormat="1" ht="48" customHeight="1" x14ac:dyDescent="0.35">
      <c r="A120" s="164"/>
      <c r="B120" s="106" t="s">
        <v>124</v>
      </c>
      <c r="C120" s="63">
        <f>'[2]2024_ВМП_ПР_был'!$G120</f>
        <v>3</v>
      </c>
      <c r="D120" s="29">
        <v>117461.15</v>
      </c>
      <c r="E120" s="30">
        <f>ROUND(C120*$D120,2)</f>
        <v>352383.45</v>
      </c>
      <c r="F120" s="31">
        <f>ROUND(C120/12*$Y$3,0)</f>
        <v>2</v>
      </c>
      <c r="G120" s="31">
        <f>'[2]ФАКТ_за янв-АВГУСТ'!DO$24</f>
        <v>3</v>
      </c>
      <c r="H120" s="46"/>
      <c r="I120" s="30">
        <f t="shared" si="55"/>
        <v>150</v>
      </c>
      <c r="J120" s="27">
        <f>G120-F120</f>
        <v>1</v>
      </c>
      <c r="K120" s="24"/>
      <c r="L120" s="26">
        <f t="shared" si="82"/>
        <v>0</v>
      </c>
      <c r="M120" s="24">
        <v>2</v>
      </c>
      <c r="N120" s="26">
        <f t="shared" si="82"/>
        <v>234922.3</v>
      </c>
      <c r="O120" s="24"/>
      <c r="P120" s="26">
        <f>ROUND(O120*$D120,2)</f>
        <v>0</v>
      </c>
      <c r="Q120" s="24"/>
      <c r="R120" s="26">
        <f>ROUND(Q120*$D120,2)</f>
        <v>0</v>
      </c>
      <c r="S120" s="27">
        <f>G120-C120</f>
        <v>0</v>
      </c>
      <c r="T120" s="24"/>
      <c r="U120" s="26">
        <f>ROUND(T120*$D120,2)</f>
        <v>0</v>
      </c>
    </row>
    <row r="121" spans="1:23" s="5" customFormat="1" ht="26.25" hidden="1" customHeight="1" x14ac:dyDescent="0.35">
      <c r="A121" s="165"/>
      <c r="B121" s="106" t="s">
        <v>125</v>
      </c>
      <c r="C121" s="63">
        <f>'[2]2024_ВМП_ПР_был'!$G121</f>
        <v>0</v>
      </c>
      <c r="D121" s="29">
        <v>117461.15</v>
      </c>
      <c r="E121" s="30">
        <f>ROUND(C121*$D121,2)</f>
        <v>0</v>
      </c>
      <c r="F121" s="34">
        <f>ROUND(C121/12*$Y$3,0)</f>
        <v>0</v>
      </c>
      <c r="G121" s="63">
        <f>'[2]ФАКТ_за янв-АВГУСТ'!DP$24</f>
        <v>0</v>
      </c>
      <c r="H121" s="24"/>
      <c r="I121" s="63">
        <f t="shared" si="55"/>
        <v>0</v>
      </c>
      <c r="J121" s="27">
        <f>G121-F121</f>
        <v>0</v>
      </c>
      <c r="K121" s="24"/>
      <c r="L121" s="26">
        <f t="shared" si="82"/>
        <v>0</v>
      </c>
      <c r="M121" s="24"/>
      <c r="N121" s="26">
        <f t="shared" si="82"/>
        <v>0</v>
      </c>
      <c r="O121" s="24"/>
      <c r="P121" s="26">
        <f>ROUND(O121*$D121,2)</f>
        <v>0</v>
      </c>
      <c r="Q121" s="24"/>
      <c r="R121" s="26">
        <f>ROUND(Q121*$D121,2)</f>
        <v>0</v>
      </c>
      <c r="S121" s="27">
        <f>G121-C121</f>
        <v>0</v>
      </c>
      <c r="T121" s="24"/>
      <c r="U121" s="26">
        <f>ROUND(T121*$D121,2)</f>
        <v>0</v>
      </c>
    </row>
    <row r="122" spans="1:23" s="5" customFormat="1" ht="39" hidden="1" x14ac:dyDescent="0.35">
      <c r="A122" s="41">
        <v>75</v>
      </c>
      <c r="B122" s="106" t="s">
        <v>126</v>
      </c>
      <c r="C122" s="63">
        <f>'[2]2024_ВМП_ПР_был'!$G122</f>
        <v>0</v>
      </c>
      <c r="D122" s="25">
        <v>173352.52</v>
      </c>
      <c r="E122" s="30">
        <f>ROUND(C122*$D122,2)</f>
        <v>0</v>
      </c>
      <c r="F122" s="34">
        <f>ROUND(C122/12*$Y$3,0)</f>
        <v>0</v>
      </c>
      <c r="G122" s="63">
        <f>'[2]ФАКТ_за янв-АВГУСТ'!DQ$24</f>
        <v>0</v>
      </c>
      <c r="H122" s="24"/>
      <c r="I122" s="63">
        <f t="shared" si="55"/>
        <v>0</v>
      </c>
      <c r="J122" s="27">
        <f>G122-F122</f>
        <v>0</v>
      </c>
      <c r="K122" s="24"/>
      <c r="L122" s="26">
        <f t="shared" si="82"/>
        <v>0</v>
      </c>
      <c r="M122" s="24"/>
      <c r="N122" s="26">
        <f t="shared" si="82"/>
        <v>0</v>
      </c>
      <c r="O122" s="24"/>
      <c r="P122" s="26">
        <f>ROUND(O122*$D122,2)</f>
        <v>0</v>
      </c>
      <c r="Q122" s="24"/>
      <c r="R122" s="26">
        <f>ROUND(Q122*$D122,2)</f>
        <v>0</v>
      </c>
      <c r="S122" s="27">
        <f>G122-C122</f>
        <v>0</v>
      </c>
      <c r="T122" s="24"/>
      <c r="U122" s="26">
        <f>ROUND(T122*$D122,2)</f>
        <v>0</v>
      </c>
    </row>
    <row r="123" spans="1:23" s="5" customFormat="1" ht="39" hidden="1" x14ac:dyDescent="0.35">
      <c r="A123" s="35">
        <v>76</v>
      </c>
      <c r="B123" s="36" t="s">
        <v>126</v>
      </c>
      <c r="C123" s="31">
        <f>'[2]2024_ВМП_ПР_был'!$G123</f>
        <v>0</v>
      </c>
      <c r="D123" s="25">
        <v>170564.5</v>
      </c>
      <c r="E123" s="30">
        <f>ROUND(C123*$D123,2)</f>
        <v>0</v>
      </c>
      <c r="F123" s="34">
        <f>ROUND(C123/12*$Y$3,0)</f>
        <v>0</v>
      </c>
      <c r="G123" s="31">
        <f>'[2]ФАКТ_за янв-АВГУСТ'!DR$24</f>
        <v>0</v>
      </c>
      <c r="H123" s="46"/>
      <c r="I123" s="31">
        <f t="shared" si="55"/>
        <v>0</v>
      </c>
      <c r="J123" s="27">
        <f>G123-F123</f>
        <v>0</v>
      </c>
      <c r="K123" s="24"/>
      <c r="L123" s="26">
        <f t="shared" si="82"/>
        <v>0</v>
      </c>
      <c r="M123" s="24"/>
      <c r="N123" s="26">
        <f t="shared" si="82"/>
        <v>0</v>
      </c>
      <c r="O123" s="24"/>
      <c r="P123" s="26">
        <f>ROUND(O123*$D123,2)</f>
        <v>0</v>
      </c>
      <c r="Q123" s="24"/>
      <c r="R123" s="26">
        <f>ROUND(Q123*$D123,2)</f>
        <v>0</v>
      </c>
      <c r="S123" s="27">
        <f>G123-C123</f>
        <v>0</v>
      </c>
      <c r="T123" s="24"/>
      <c r="U123" s="26">
        <f>ROUND(T123*$D123,2)</f>
        <v>0</v>
      </c>
    </row>
    <row r="124" spans="1:23" s="5" customFormat="1" ht="26.25" customHeight="1" x14ac:dyDescent="0.35">
      <c r="A124" s="19"/>
      <c r="B124" s="19" t="s">
        <v>127</v>
      </c>
      <c r="C124" s="20">
        <f>SUM(C125:C128)</f>
        <v>20</v>
      </c>
      <c r="D124" s="21"/>
      <c r="E124" s="22">
        <f t="shared" ref="E124:U124" si="83">SUM(E125:E128)</f>
        <v>4097634.6</v>
      </c>
      <c r="F124" s="20">
        <f t="shared" si="83"/>
        <v>13</v>
      </c>
      <c r="G124" s="20">
        <f t="shared" si="83"/>
        <v>5</v>
      </c>
      <c r="H124" s="20">
        <f t="shared" si="83"/>
        <v>0</v>
      </c>
      <c r="I124" s="22">
        <f t="shared" si="55"/>
        <v>38.46</v>
      </c>
      <c r="J124" s="20">
        <f t="shared" si="83"/>
        <v>-8</v>
      </c>
      <c r="K124" s="20">
        <f t="shared" si="83"/>
        <v>0</v>
      </c>
      <c r="L124" s="22">
        <f t="shared" si="83"/>
        <v>0</v>
      </c>
      <c r="M124" s="20">
        <f t="shared" si="83"/>
        <v>0</v>
      </c>
      <c r="N124" s="22">
        <f t="shared" si="83"/>
        <v>0</v>
      </c>
      <c r="O124" s="20">
        <f t="shared" si="83"/>
        <v>0</v>
      </c>
      <c r="P124" s="22">
        <f t="shared" si="83"/>
        <v>0</v>
      </c>
      <c r="Q124" s="20">
        <f t="shared" si="83"/>
        <v>0</v>
      </c>
      <c r="R124" s="22">
        <f t="shared" si="83"/>
        <v>0</v>
      </c>
      <c r="S124" s="20">
        <f t="shared" si="83"/>
        <v>-15</v>
      </c>
      <c r="T124" s="20">
        <f t="shared" si="83"/>
        <v>0</v>
      </c>
      <c r="U124" s="22">
        <f t="shared" si="83"/>
        <v>0</v>
      </c>
    </row>
    <row r="125" spans="1:23" s="5" customFormat="1" ht="39" hidden="1" x14ac:dyDescent="0.35">
      <c r="A125" s="163">
        <v>77</v>
      </c>
      <c r="B125" s="38" t="s">
        <v>128</v>
      </c>
      <c r="C125" s="63">
        <f>'[2]2024_ВМП_ПР_был'!$G125</f>
        <v>0</v>
      </c>
      <c r="D125" s="25">
        <v>204881.73</v>
      </c>
      <c r="E125" s="30">
        <f>ROUND(C125*$D125,2)</f>
        <v>0</v>
      </c>
      <c r="F125" s="34">
        <f>ROUND(C125/12*$Y$3,0)</f>
        <v>0</v>
      </c>
      <c r="G125" s="63">
        <f>'[2]ФАКТ_за янв-АВГУСТ'!DT$24</f>
        <v>0</v>
      </c>
      <c r="H125" s="24"/>
      <c r="I125" s="63">
        <f t="shared" si="55"/>
        <v>0</v>
      </c>
      <c r="J125" s="27">
        <f>G125-F125</f>
        <v>0</v>
      </c>
      <c r="K125" s="24"/>
      <c r="L125" s="26">
        <f t="shared" ref="L125:N128" si="84">ROUND(K125*$D125,2)</f>
        <v>0</v>
      </c>
      <c r="M125" s="24"/>
      <c r="N125" s="26">
        <f t="shared" si="84"/>
        <v>0</v>
      </c>
      <c r="O125" s="24"/>
      <c r="P125" s="26">
        <f>ROUND(O125*$D125,2)</f>
        <v>0</v>
      </c>
      <c r="Q125" s="24"/>
      <c r="R125" s="26">
        <f>ROUND(Q125*$D125,2)</f>
        <v>0</v>
      </c>
      <c r="S125" s="27">
        <f>G125-C125</f>
        <v>0</v>
      </c>
      <c r="T125" s="24"/>
      <c r="U125" s="26">
        <f>ROUND(T125*$D125,2)</f>
        <v>0</v>
      </c>
    </row>
    <row r="126" spans="1:23" s="5" customFormat="1" ht="58.5" hidden="1" x14ac:dyDescent="0.35">
      <c r="A126" s="164"/>
      <c r="B126" s="106" t="s">
        <v>129</v>
      </c>
      <c r="C126" s="63">
        <f>'[2]2024_ВМП_ПР_был'!$G126</f>
        <v>0</v>
      </c>
      <c r="D126" s="29">
        <v>204881.73</v>
      </c>
      <c r="E126" s="39">
        <f>ROUND(C126*$D126,2)</f>
        <v>0</v>
      </c>
      <c r="F126" s="34">
        <f>ROUND(C126/12*$Y$3,0)</f>
        <v>0</v>
      </c>
      <c r="G126" s="63">
        <f>'[2]ФАКТ_за янв-АВГУСТ'!DU$24</f>
        <v>0</v>
      </c>
      <c r="H126" s="24"/>
      <c r="I126" s="63">
        <f t="shared" si="55"/>
        <v>0</v>
      </c>
      <c r="J126" s="27">
        <f>G126-F126</f>
        <v>0</v>
      </c>
      <c r="K126" s="24"/>
      <c r="L126" s="26">
        <f t="shared" si="84"/>
        <v>0</v>
      </c>
      <c r="M126" s="24"/>
      <c r="N126" s="26">
        <f t="shared" si="84"/>
        <v>0</v>
      </c>
      <c r="O126" s="24"/>
      <c r="P126" s="26">
        <f>ROUND(O126*$D126,2)</f>
        <v>0</v>
      </c>
      <c r="Q126" s="24"/>
      <c r="R126" s="26">
        <f>ROUND(Q126*$D126,2)</f>
        <v>0</v>
      </c>
      <c r="S126" s="27">
        <f>G126-C126</f>
        <v>0</v>
      </c>
      <c r="T126" s="24"/>
      <c r="U126" s="26">
        <f>ROUND(T126*$D126,2)</f>
        <v>0</v>
      </c>
    </row>
    <row r="127" spans="1:23" s="5" customFormat="1" ht="39" x14ac:dyDescent="0.35">
      <c r="A127" s="164"/>
      <c r="B127" s="38" t="s">
        <v>130</v>
      </c>
      <c r="C127" s="34">
        <f>'[2]2024_ВМП_ПР_был'!$G127</f>
        <v>20</v>
      </c>
      <c r="D127" s="29">
        <v>204881.73</v>
      </c>
      <c r="E127" s="30">
        <f>ROUND(C127*$D127,2)</f>
        <v>4097634.6</v>
      </c>
      <c r="F127" s="31">
        <f>ROUND(C127/12*$Y$3,0)</f>
        <v>13</v>
      </c>
      <c r="G127" s="34">
        <f>'[2]ФАКТ_за янв-АВГУСТ'!DV$24</f>
        <v>5</v>
      </c>
      <c r="H127" s="24"/>
      <c r="I127" s="39">
        <f t="shared" si="55"/>
        <v>38.46</v>
      </c>
      <c r="J127" s="27">
        <f>G127-F127</f>
        <v>-8</v>
      </c>
      <c r="K127" s="24"/>
      <c r="L127" s="26">
        <f t="shared" si="84"/>
        <v>0</v>
      </c>
      <c r="M127" s="24"/>
      <c r="N127" s="26">
        <f t="shared" si="84"/>
        <v>0</v>
      </c>
      <c r="O127" s="24"/>
      <c r="P127" s="26">
        <f>ROUND(O127*$D127,2)</f>
        <v>0</v>
      </c>
      <c r="Q127" s="24"/>
      <c r="R127" s="26">
        <f>ROUND(Q127*$D127,2)</f>
        <v>0</v>
      </c>
      <c r="S127" s="27">
        <f>G127-C127</f>
        <v>-15</v>
      </c>
      <c r="T127" s="24"/>
      <c r="U127" s="26">
        <f>ROUND(T127*$D127,2)</f>
        <v>0</v>
      </c>
    </row>
    <row r="128" spans="1:23" s="5" customFormat="1" ht="26.25" hidden="1" customHeight="1" x14ac:dyDescent="0.35">
      <c r="A128" s="40">
        <v>78</v>
      </c>
      <c r="B128" s="38" t="s">
        <v>131</v>
      </c>
      <c r="C128" s="34">
        <f>'[2]2024_ВМП_ПР_был'!$G128</f>
        <v>0</v>
      </c>
      <c r="D128" s="25">
        <v>221797.87</v>
      </c>
      <c r="E128" s="30">
        <f>ROUND(C128*$D128,2)</f>
        <v>0</v>
      </c>
      <c r="F128" s="34">
        <f>ROUND(C128/12*$Y$3,0)</f>
        <v>0</v>
      </c>
      <c r="G128" s="34">
        <f>'[2]ФАКТ_за янв-АВГУСТ'!DW$24</f>
        <v>0</v>
      </c>
      <c r="H128" s="24"/>
      <c r="I128" s="34">
        <f t="shared" si="55"/>
        <v>0</v>
      </c>
      <c r="J128" s="27">
        <f>G128-F128</f>
        <v>0</v>
      </c>
      <c r="K128" s="24"/>
      <c r="L128" s="26">
        <f t="shared" si="84"/>
        <v>0</v>
      </c>
      <c r="M128" s="24"/>
      <c r="N128" s="26">
        <f t="shared" si="84"/>
        <v>0</v>
      </c>
      <c r="O128" s="24"/>
      <c r="P128" s="26">
        <f>ROUND(O128*$D128,2)</f>
        <v>0</v>
      </c>
      <c r="Q128" s="24"/>
      <c r="R128" s="26">
        <f>ROUND(Q128*$D128,2)</f>
        <v>0</v>
      </c>
      <c r="S128" s="27">
        <f>G128-C128</f>
        <v>0</v>
      </c>
      <c r="T128" s="24"/>
      <c r="U128" s="26">
        <f>ROUND(T128*$D128,2)</f>
        <v>0</v>
      </c>
    </row>
    <row r="129" spans="1:22" s="5" customFormat="1" ht="26.25" hidden="1" customHeight="1" x14ac:dyDescent="0.35">
      <c r="A129" s="19"/>
      <c r="B129" s="19" t="s">
        <v>132</v>
      </c>
      <c r="C129" s="20">
        <f>SUM(C130:C133)</f>
        <v>0</v>
      </c>
      <c r="D129" s="21"/>
      <c r="E129" s="22">
        <f>SUM(E130:E133)</f>
        <v>0</v>
      </c>
      <c r="F129" s="20">
        <f>SUM(F130:F133)</f>
        <v>0</v>
      </c>
      <c r="G129" s="20">
        <f>SUM(G130:G133)</f>
        <v>0</v>
      </c>
      <c r="H129" s="20">
        <f>SUM(H130:H133)</f>
        <v>0</v>
      </c>
      <c r="I129" s="20">
        <f t="shared" si="55"/>
        <v>0</v>
      </c>
      <c r="J129" s="20">
        <f t="shared" ref="J129:U129" si="85">SUM(J130:J133)</f>
        <v>0</v>
      </c>
      <c r="K129" s="20">
        <f t="shared" si="85"/>
        <v>0</v>
      </c>
      <c r="L129" s="22">
        <f t="shared" si="85"/>
        <v>0</v>
      </c>
      <c r="M129" s="20">
        <f t="shared" si="85"/>
        <v>0</v>
      </c>
      <c r="N129" s="22">
        <f t="shared" si="85"/>
        <v>0</v>
      </c>
      <c r="O129" s="20">
        <f t="shared" si="85"/>
        <v>0</v>
      </c>
      <c r="P129" s="22">
        <f t="shared" si="85"/>
        <v>0</v>
      </c>
      <c r="Q129" s="20">
        <f t="shared" si="85"/>
        <v>0</v>
      </c>
      <c r="R129" s="22">
        <f t="shared" si="85"/>
        <v>0</v>
      </c>
      <c r="S129" s="20">
        <f t="shared" si="85"/>
        <v>0</v>
      </c>
      <c r="T129" s="20">
        <f t="shared" si="85"/>
        <v>0</v>
      </c>
      <c r="U129" s="22">
        <f t="shared" si="85"/>
        <v>0</v>
      </c>
    </row>
    <row r="130" spans="1:22" s="5" customFormat="1" ht="26.25" hidden="1" customHeight="1" x14ac:dyDescent="0.35">
      <c r="A130" s="163">
        <v>79</v>
      </c>
      <c r="B130" s="23" t="s">
        <v>133</v>
      </c>
      <c r="C130" s="63">
        <f>'[2]2024_ВМП_ПР_был'!$G130</f>
        <v>0</v>
      </c>
      <c r="D130" s="25">
        <v>153371.47</v>
      </c>
      <c r="E130" s="30">
        <f>ROUND(C130*$D130,2)</f>
        <v>0</v>
      </c>
      <c r="F130" s="34">
        <f>ROUND(C130/12*$Y$3,0)</f>
        <v>0</v>
      </c>
      <c r="G130" s="63">
        <f>'[2]ФАКТ_за янв-АВГУСТ'!DY$24</f>
        <v>0</v>
      </c>
      <c r="H130" s="24"/>
      <c r="I130" s="63">
        <f t="shared" si="55"/>
        <v>0</v>
      </c>
      <c r="J130" s="27">
        <f>G130-F130</f>
        <v>0</v>
      </c>
      <c r="K130" s="24"/>
      <c r="L130" s="26">
        <f t="shared" ref="L130:N133" si="86">ROUND(K130*$D130,2)</f>
        <v>0</v>
      </c>
      <c r="M130" s="24"/>
      <c r="N130" s="26">
        <f t="shared" si="86"/>
        <v>0</v>
      </c>
      <c r="O130" s="24"/>
      <c r="P130" s="26">
        <f>ROUND(O130*$D130,2)</f>
        <v>0</v>
      </c>
      <c r="Q130" s="24"/>
      <c r="R130" s="26">
        <f>ROUND(Q130*$D130,2)</f>
        <v>0</v>
      </c>
      <c r="S130" s="27">
        <f>G130-C130</f>
        <v>0</v>
      </c>
      <c r="T130" s="24"/>
      <c r="U130" s="26">
        <f>ROUND(T130*$D130,2)</f>
        <v>0</v>
      </c>
    </row>
    <row r="131" spans="1:22" ht="39" hidden="1" x14ac:dyDescent="0.25">
      <c r="A131" s="164"/>
      <c r="B131" s="106" t="s">
        <v>134</v>
      </c>
      <c r="C131" s="63">
        <f>'[2]2024_ВМП_ПР_был'!$G131</f>
        <v>0</v>
      </c>
      <c r="D131" s="29">
        <v>153371.47</v>
      </c>
      <c r="E131" s="30">
        <f>ROUND(C131*$D131,2)</f>
        <v>0</v>
      </c>
      <c r="F131" s="34">
        <f>ROUND(C131/12*$Y$3,0)</f>
        <v>0</v>
      </c>
      <c r="G131" s="63">
        <f>'[2]ФАКТ_за янв-АВГУСТ'!DZ$24</f>
        <v>0</v>
      </c>
      <c r="H131" s="24"/>
      <c r="I131" s="63">
        <f t="shared" si="55"/>
        <v>0</v>
      </c>
      <c r="J131" s="27">
        <f>G131-F131</f>
        <v>0</v>
      </c>
      <c r="K131" s="24"/>
      <c r="L131" s="26">
        <f t="shared" si="86"/>
        <v>0</v>
      </c>
      <c r="M131" s="24"/>
      <c r="N131" s="26">
        <f t="shared" si="86"/>
        <v>0</v>
      </c>
      <c r="O131" s="24"/>
      <c r="P131" s="26">
        <f>ROUND(O131*$D131,2)</f>
        <v>0</v>
      </c>
      <c r="Q131" s="24"/>
      <c r="R131" s="26">
        <f>ROUND(Q131*$D131,2)</f>
        <v>0</v>
      </c>
      <c r="S131" s="27">
        <f>G131-C131</f>
        <v>0</v>
      </c>
      <c r="T131" s="24"/>
      <c r="U131" s="26">
        <f>ROUND(T131*$D131,2)</f>
        <v>0</v>
      </c>
      <c r="V131" s="6"/>
    </row>
    <row r="132" spans="1:22" ht="58.5" hidden="1" x14ac:dyDescent="0.25">
      <c r="A132" s="164"/>
      <c r="B132" s="106" t="s">
        <v>135</v>
      </c>
      <c r="C132" s="63">
        <f>'[2]2024_ВМП_ПР_был'!$G132</f>
        <v>0</v>
      </c>
      <c r="D132" s="29">
        <v>153371.47</v>
      </c>
      <c r="E132" s="30">
        <f>ROUND(C132*$D132,2)</f>
        <v>0</v>
      </c>
      <c r="F132" s="34">
        <f>ROUND(C132/12*$Y$3,0)</f>
        <v>0</v>
      </c>
      <c r="G132" s="63">
        <f>'[2]ФАКТ_за янв-АВГУСТ'!EA$24</f>
        <v>0</v>
      </c>
      <c r="H132" s="24"/>
      <c r="I132" s="63">
        <f t="shared" si="55"/>
        <v>0</v>
      </c>
      <c r="J132" s="27">
        <f>G132-F132</f>
        <v>0</v>
      </c>
      <c r="K132" s="24"/>
      <c r="L132" s="26">
        <f t="shared" si="86"/>
        <v>0</v>
      </c>
      <c r="M132" s="24"/>
      <c r="N132" s="26">
        <f t="shared" si="86"/>
        <v>0</v>
      </c>
      <c r="O132" s="24"/>
      <c r="P132" s="26">
        <f>ROUND(O132*$D132,2)</f>
        <v>0</v>
      </c>
      <c r="Q132" s="24"/>
      <c r="R132" s="26">
        <f>ROUND(Q132*$D132,2)</f>
        <v>0</v>
      </c>
      <c r="S132" s="27">
        <f>G132-C132</f>
        <v>0</v>
      </c>
      <c r="T132" s="24"/>
      <c r="U132" s="26">
        <f>ROUND(T132*$D132,2)</f>
        <v>0</v>
      </c>
      <c r="V132" s="6"/>
    </row>
    <row r="133" spans="1:22" ht="58.5" hidden="1" x14ac:dyDescent="0.25">
      <c r="A133" s="164"/>
      <c r="B133" s="38" t="s">
        <v>135</v>
      </c>
      <c r="C133" s="34">
        <f>'[2]2024_ВМП_ПР_был'!$G133</f>
        <v>0</v>
      </c>
      <c r="D133" s="29">
        <v>153371.47</v>
      </c>
      <c r="E133" s="39">
        <f>ROUND(C133*$D133,2)</f>
        <v>0</v>
      </c>
      <c r="F133" s="34">
        <f>ROUND(C133/12*$Y$3,0)</f>
        <v>0</v>
      </c>
      <c r="G133" s="34">
        <f>'[2]ФАКТ_за янв-АВГУСТ'!EB$24</f>
        <v>0</v>
      </c>
      <c r="H133" s="24"/>
      <c r="I133" s="34">
        <f t="shared" si="55"/>
        <v>0</v>
      </c>
      <c r="J133" s="27">
        <f>G133-F133</f>
        <v>0</v>
      </c>
      <c r="K133" s="24"/>
      <c r="L133" s="26">
        <f t="shared" si="86"/>
        <v>0</v>
      </c>
      <c r="M133" s="24"/>
      <c r="N133" s="26">
        <f t="shared" si="86"/>
        <v>0</v>
      </c>
      <c r="O133" s="24"/>
      <c r="P133" s="26">
        <f>ROUND(O133*$D133,2)</f>
        <v>0</v>
      </c>
      <c r="Q133" s="24"/>
      <c r="R133" s="26">
        <f>ROUND(Q133*$D133,2)</f>
        <v>0</v>
      </c>
      <c r="S133" s="27">
        <f>G133-C133</f>
        <v>0</v>
      </c>
      <c r="T133" s="24"/>
      <c r="U133" s="26">
        <f>ROUND(T133*$D133,2)</f>
        <v>0</v>
      </c>
      <c r="V133" s="6"/>
    </row>
    <row r="134" spans="1:22" ht="26.25" hidden="1" customHeight="1" x14ac:dyDescent="0.25">
      <c r="A134" s="19"/>
      <c r="B134" s="19" t="s">
        <v>136</v>
      </c>
      <c r="C134" s="20">
        <f>SUM(C135:C136)</f>
        <v>0</v>
      </c>
      <c r="D134" s="21"/>
      <c r="E134" s="22">
        <f>SUM(E135:E136)</f>
        <v>0</v>
      </c>
      <c r="F134" s="20">
        <f>SUM(F135:F136)</f>
        <v>0</v>
      </c>
      <c r="G134" s="20">
        <f>SUM(G135:G136)</f>
        <v>0</v>
      </c>
      <c r="H134" s="20">
        <f>SUM(H135:H136)</f>
        <v>0</v>
      </c>
      <c r="I134" s="20">
        <f t="shared" si="55"/>
        <v>0</v>
      </c>
      <c r="J134" s="20">
        <f t="shared" ref="J134:U134" si="87">SUM(J135:J136)</f>
        <v>0</v>
      </c>
      <c r="K134" s="20">
        <f t="shared" si="87"/>
        <v>0</v>
      </c>
      <c r="L134" s="22">
        <f t="shared" si="87"/>
        <v>0</v>
      </c>
      <c r="M134" s="20">
        <f t="shared" si="87"/>
        <v>0</v>
      </c>
      <c r="N134" s="22">
        <f t="shared" si="87"/>
        <v>0</v>
      </c>
      <c r="O134" s="20">
        <f t="shared" si="87"/>
        <v>0</v>
      </c>
      <c r="P134" s="22">
        <f t="shared" si="87"/>
        <v>0</v>
      </c>
      <c r="Q134" s="20">
        <f t="shared" si="87"/>
        <v>0</v>
      </c>
      <c r="R134" s="22">
        <f t="shared" si="87"/>
        <v>0</v>
      </c>
      <c r="S134" s="20">
        <f t="shared" si="87"/>
        <v>0</v>
      </c>
      <c r="T134" s="20">
        <f t="shared" si="87"/>
        <v>0</v>
      </c>
      <c r="U134" s="22">
        <f t="shared" si="87"/>
        <v>0</v>
      </c>
      <c r="V134" s="6"/>
    </row>
    <row r="135" spans="1:22" ht="58.5" hidden="1" x14ac:dyDescent="0.25">
      <c r="A135" s="40">
        <v>80</v>
      </c>
      <c r="B135" s="38" t="s">
        <v>137</v>
      </c>
      <c r="C135" s="63">
        <f>'[2]2024_ВМП_ПР_был'!$G135</f>
        <v>0</v>
      </c>
      <c r="D135" s="25">
        <v>229072.27</v>
      </c>
      <c r="E135" s="30">
        <f>ROUND(C135*$D135,2)</f>
        <v>0</v>
      </c>
      <c r="F135" s="34">
        <f>ROUND(C135/12*$Y$3,0)</f>
        <v>0</v>
      </c>
      <c r="G135" s="63">
        <f>'[2]ФАКТ_за янв-АВГУСТ'!ED$24</f>
        <v>0</v>
      </c>
      <c r="H135" s="24"/>
      <c r="I135" s="63">
        <f t="shared" si="55"/>
        <v>0</v>
      </c>
      <c r="J135" s="27">
        <f>G135-F135</f>
        <v>0</v>
      </c>
      <c r="K135" s="24"/>
      <c r="L135" s="26">
        <f t="shared" ref="L135:N136" si="88">ROUND(K135*$D135,2)</f>
        <v>0</v>
      </c>
      <c r="M135" s="24"/>
      <c r="N135" s="26">
        <f t="shared" si="88"/>
        <v>0</v>
      </c>
      <c r="O135" s="24"/>
      <c r="P135" s="26">
        <f>ROUND(O135*$D135,2)</f>
        <v>0</v>
      </c>
      <c r="Q135" s="24"/>
      <c r="R135" s="26">
        <f>ROUND(Q135*$D135,2)</f>
        <v>0</v>
      </c>
      <c r="S135" s="27">
        <f>G135-C135</f>
        <v>0</v>
      </c>
      <c r="T135" s="24"/>
      <c r="U135" s="26">
        <f>ROUND(T135*$D135,2)</f>
        <v>0</v>
      </c>
      <c r="V135" s="6"/>
    </row>
    <row r="136" spans="1:22" ht="26.25" hidden="1" customHeight="1" x14ac:dyDescent="0.25">
      <c r="A136" s="40">
        <v>81</v>
      </c>
      <c r="B136" s="38" t="s">
        <v>138</v>
      </c>
      <c r="C136" s="34">
        <f>'[2]2024_ВМП_ПР_был'!$G136</f>
        <v>0</v>
      </c>
      <c r="D136" s="25">
        <v>127354.51</v>
      </c>
      <c r="E136" s="39">
        <f>ROUND(C136*$D136,2)</f>
        <v>0</v>
      </c>
      <c r="F136" s="34">
        <f>ROUND(C136/12*$Y$3,0)</f>
        <v>0</v>
      </c>
      <c r="G136" s="34">
        <f>'[2]ФАКТ_за янв-АВГУСТ'!EE$24</f>
        <v>0</v>
      </c>
      <c r="H136" s="24"/>
      <c r="I136" s="34">
        <f>IFERROR(ROUND(G136/F136*100,2),0)</f>
        <v>0</v>
      </c>
      <c r="J136" s="27">
        <f>G136-F136</f>
        <v>0</v>
      </c>
      <c r="K136" s="24"/>
      <c r="L136" s="26">
        <f t="shared" si="88"/>
        <v>0</v>
      </c>
      <c r="M136" s="24"/>
      <c r="N136" s="26">
        <f t="shared" si="88"/>
        <v>0</v>
      </c>
      <c r="O136" s="24"/>
      <c r="P136" s="26">
        <f>ROUND(O136*$D136,2)</f>
        <v>0</v>
      </c>
      <c r="Q136" s="24"/>
      <c r="R136" s="26">
        <f>ROUND(Q136*$D136,2)</f>
        <v>0</v>
      </c>
      <c r="S136" s="27">
        <f>G136-C136</f>
        <v>0</v>
      </c>
      <c r="T136" s="24"/>
      <c r="U136" s="26">
        <f>ROUND(T136*$D136,2)</f>
        <v>0</v>
      </c>
      <c r="V136" s="6"/>
    </row>
    <row r="137" spans="1:22" ht="36" customHeight="1" x14ac:dyDescent="0.35">
      <c r="A137" s="181" t="s">
        <v>139</v>
      </c>
      <c r="B137" s="182"/>
      <c r="C137" s="20">
        <f>C6+C12+C18+C20+C23+C26+C40+C43+C52+C59+C68+C78+C80+C103+C107+C118+C124+C129+C134</f>
        <v>2068</v>
      </c>
      <c r="D137" s="21"/>
      <c r="E137" s="22">
        <f t="shared" ref="E137:U137" si="89">E6+E12+E18+E20+E23+E26+E40+E43+E52+E59+E68+E78+E80+E103+E107+E118+E124+E129+E134</f>
        <v>415245423.44</v>
      </c>
      <c r="F137" s="20">
        <f t="shared" si="89"/>
        <v>1378</v>
      </c>
      <c r="G137" s="20">
        <f t="shared" si="89"/>
        <v>1184</v>
      </c>
      <c r="H137" s="20">
        <f t="shared" si="89"/>
        <v>0</v>
      </c>
      <c r="I137" s="22">
        <f>IFERROR(ROUND(G137/F137*100,2),0)</f>
        <v>85.92</v>
      </c>
      <c r="J137" s="20">
        <f t="shared" si="89"/>
        <v>-194</v>
      </c>
      <c r="K137" s="20">
        <f t="shared" si="89"/>
        <v>0</v>
      </c>
      <c r="L137" s="22">
        <f t="shared" si="89"/>
        <v>1230850.3500000001</v>
      </c>
      <c r="M137" s="20">
        <f t="shared" si="89"/>
        <v>-5</v>
      </c>
      <c r="N137" s="22">
        <f t="shared" si="89"/>
        <v>229119.71000000002</v>
      </c>
      <c r="O137" s="20">
        <f t="shared" si="89"/>
        <v>0</v>
      </c>
      <c r="P137" s="22">
        <f t="shared" si="89"/>
        <v>0</v>
      </c>
      <c r="Q137" s="20">
        <f t="shared" si="89"/>
        <v>0</v>
      </c>
      <c r="R137" s="22">
        <f t="shared" si="89"/>
        <v>0</v>
      </c>
      <c r="S137" s="20">
        <f t="shared" si="89"/>
        <v>-884</v>
      </c>
      <c r="T137" s="20">
        <f t="shared" si="89"/>
        <v>0</v>
      </c>
      <c r="U137" s="22">
        <f t="shared" si="89"/>
        <v>14246.04999999993</v>
      </c>
    </row>
    <row r="138" spans="1:22" s="112" customFormat="1" ht="4.5" customHeight="1" x14ac:dyDescent="0.35">
      <c r="A138" s="107"/>
      <c r="B138" s="108"/>
      <c r="C138" s="109"/>
      <c r="D138" s="110"/>
      <c r="E138" s="109"/>
      <c r="F138" s="111"/>
      <c r="V138" s="111"/>
    </row>
    <row r="139" spans="1:22" s="118" customFormat="1" ht="24.75" x14ac:dyDescent="0.4">
      <c r="A139" s="113"/>
      <c r="B139" s="114"/>
      <c r="C139" s="115">
        <f>C137-'[2]2024_ВМП_ПР_был'!G137</f>
        <v>0</v>
      </c>
      <c r="D139" s="115"/>
      <c r="E139" s="116">
        <f>E137-'[2]2024_ВМП_ПР_был'!V137</f>
        <v>0</v>
      </c>
      <c r="F139" s="5">
        <f>ROUND(C137/12*Y3,0)</f>
        <v>1379</v>
      </c>
      <c r="G139" s="117">
        <f>G137-'[2]ФАКТ_за янв-АВГУСТ'!D24</f>
        <v>0</v>
      </c>
      <c r="V139" s="5"/>
    </row>
    <row r="140" spans="1:22" x14ac:dyDescent="0.4">
      <c r="C140" s="115"/>
      <c r="F140" s="120">
        <f>F137-F139</f>
        <v>-1</v>
      </c>
    </row>
    <row r="141" spans="1:22" x14ac:dyDescent="0.4">
      <c r="C141" s="115"/>
      <c r="D141" s="122"/>
      <c r="E141" s="123"/>
    </row>
  </sheetData>
  <autoFilter ref="A5:U137">
    <filterColumn colId="2">
      <filters>
        <filter val="0"/>
        <filter val="1"/>
        <filter val="1 345"/>
        <filter val="10"/>
        <filter val="100"/>
        <filter val="15"/>
        <filter val="2 073"/>
        <filter val="20"/>
        <filter val="230"/>
        <filter val="25"/>
        <filter val="250"/>
        <filter val="3"/>
        <filter val="30"/>
        <filter val="300"/>
        <filter val="327"/>
        <filter val="4"/>
        <filter val="5"/>
        <filter val="50"/>
        <filter val="53"/>
        <filter val="665"/>
        <filter val="70"/>
        <filter val="80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O3:P3"/>
    <mergeCell ref="Q3:R3"/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</mergeCells>
  <conditionalFormatting sqref="E16:E17 E29:E30">
    <cfRule type="cellIs" dxfId="350" priority="351" operator="notEqual">
      <formula>0</formula>
    </cfRule>
  </conditionalFormatting>
  <conditionalFormatting sqref="E7">
    <cfRule type="cellIs" dxfId="349" priority="350" operator="notEqual">
      <formula>0</formula>
    </cfRule>
  </conditionalFormatting>
  <conditionalFormatting sqref="E14">
    <cfRule type="cellIs" dxfId="348" priority="349" operator="notEqual">
      <formula>0</formula>
    </cfRule>
  </conditionalFormatting>
  <conditionalFormatting sqref="E25">
    <cfRule type="cellIs" dxfId="347" priority="348" operator="notEqual">
      <formula>0</formula>
    </cfRule>
  </conditionalFormatting>
  <conditionalFormatting sqref="E35">
    <cfRule type="cellIs" dxfId="346" priority="347" operator="notEqual">
      <formula>0</formula>
    </cfRule>
  </conditionalFormatting>
  <conditionalFormatting sqref="E8 E21:E22 E97:E102">
    <cfRule type="cellIs" dxfId="345" priority="346" operator="notEqual">
      <formula>0</formula>
    </cfRule>
  </conditionalFormatting>
  <conditionalFormatting sqref="E135">
    <cfRule type="cellIs" dxfId="344" priority="279" operator="notEqual">
      <formula>0</formula>
    </cfRule>
  </conditionalFormatting>
  <conditionalFormatting sqref="E9:E11">
    <cfRule type="cellIs" dxfId="343" priority="345" operator="notEqual">
      <formula>0</formula>
    </cfRule>
  </conditionalFormatting>
  <conditionalFormatting sqref="E13">
    <cfRule type="cellIs" dxfId="342" priority="344" operator="notEqual">
      <formula>0</formula>
    </cfRule>
  </conditionalFormatting>
  <conditionalFormatting sqref="E19">
    <cfRule type="cellIs" dxfId="341" priority="343" operator="notEqual">
      <formula>0</formula>
    </cfRule>
  </conditionalFormatting>
  <conditionalFormatting sqref="E24">
    <cfRule type="cellIs" dxfId="340" priority="342" operator="notEqual">
      <formula>0</formula>
    </cfRule>
  </conditionalFormatting>
  <conditionalFormatting sqref="E27">
    <cfRule type="cellIs" dxfId="339" priority="341" operator="notEqual">
      <formula>0</formula>
    </cfRule>
  </conditionalFormatting>
  <conditionalFormatting sqref="E28">
    <cfRule type="cellIs" dxfId="338" priority="340" operator="notEqual">
      <formula>0</formula>
    </cfRule>
  </conditionalFormatting>
  <conditionalFormatting sqref="E31">
    <cfRule type="cellIs" dxfId="337" priority="339" operator="notEqual">
      <formula>0</formula>
    </cfRule>
  </conditionalFormatting>
  <conditionalFormatting sqref="E32">
    <cfRule type="cellIs" dxfId="336" priority="338" operator="notEqual">
      <formula>0</formula>
    </cfRule>
  </conditionalFormatting>
  <conditionalFormatting sqref="E33">
    <cfRule type="cellIs" dxfId="335" priority="337" operator="notEqual">
      <formula>0</formula>
    </cfRule>
  </conditionalFormatting>
  <conditionalFormatting sqref="E34">
    <cfRule type="cellIs" dxfId="334" priority="336" operator="notEqual">
      <formula>0</formula>
    </cfRule>
  </conditionalFormatting>
  <conditionalFormatting sqref="E36">
    <cfRule type="cellIs" dxfId="333" priority="335" operator="notEqual">
      <formula>0</formula>
    </cfRule>
  </conditionalFormatting>
  <conditionalFormatting sqref="E37">
    <cfRule type="cellIs" dxfId="332" priority="334" operator="notEqual">
      <formula>0</formula>
    </cfRule>
  </conditionalFormatting>
  <conditionalFormatting sqref="E38">
    <cfRule type="cellIs" dxfId="331" priority="333" operator="notEqual">
      <formula>0</formula>
    </cfRule>
  </conditionalFormatting>
  <conditionalFormatting sqref="E39">
    <cfRule type="cellIs" dxfId="330" priority="332" operator="notEqual">
      <formula>0</formula>
    </cfRule>
  </conditionalFormatting>
  <conditionalFormatting sqref="E41">
    <cfRule type="cellIs" dxfId="329" priority="331" operator="notEqual">
      <formula>0</formula>
    </cfRule>
  </conditionalFormatting>
  <conditionalFormatting sqref="E42">
    <cfRule type="cellIs" dxfId="328" priority="330" operator="notEqual">
      <formula>0</formula>
    </cfRule>
  </conditionalFormatting>
  <conditionalFormatting sqref="E44">
    <cfRule type="cellIs" dxfId="327" priority="329" operator="notEqual">
      <formula>0</formula>
    </cfRule>
  </conditionalFormatting>
  <conditionalFormatting sqref="E45">
    <cfRule type="cellIs" dxfId="326" priority="328" operator="notEqual">
      <formula>0</formula>
    </cfRule>
  </conditionalFormatting>
  <conditionalFormatting sqref="E47">
    <cfRule type="cellIs" dxfId="325" priority="327" operator="notEqual">
      <formula>0</formula>
    </cfRule>
  </conditionalFormatting>
  <conditionalFormatting sqref="E48">
    <cfRule type="cellIs" dxfId="324" priority="326" operator="notEqual">
      <formula>0</formula>
    </cfRule>
  </conditionalFormatting>
  <conditionalFormatting sqref="E50">
    <cfRule type="cellIs" dxfId="323" priority="325" operator="notEqual">
      <formula>0</formula>
    </cfRule>
  </conditionalFormatting>
  <conditionalFormatting sqref="E53">
    <cfRule type="cellIs" dxfId="322" priority="324" operator="notEqual">
      <formula>0</formula>
    </cfRule>
  </conditionalFormatting>
  <conditionalFormatting sqref="E55">
    <cfRule type="cellIs" dxfId="321" priority="323" operator="notEqual">
      <formula>0</formula>
    </cfRule>
  </conditionalFormatting>
  <conditionalFormatting sqref="E56">
    <cfRule type="cellIs" dxfId="320" priority="322" operator="notEqual">
      <formula>0</formula>
    </cfRule>
  </conditionalFormatting>
  <conditionalFormatting sqref="E58">
    <cfRule type="cellIs" dxfId="319" priority="321" operator="notEqual">
      <formula>0</formula>
    </cfRule>
  </conditionalFormatting>
  <conditionalFormatting sqref="E60">
    <cfRule type="cellIs" dxfId="318" priority="320" operator="notEqual">
      <formula>0</formula>
    </cfRule>
  </conditionalFormatting>
  <conditionalFormatting sqref="E61">
    <cfRule type="cellIs" dxfId="317" priority="319" operator="notEqual">
      <formula>0</formula>
    </cfRule>
  </conditionalFormatting>
  <conditionalFormatting sqref="E62">
    <cfRule type="cellIs" dxfId="316" priority="318" operator="notEqual">
      <formula>0</formula>
    </cfRule>
  </conditionalFormatting>
  <conditionalFormatting sqref="E65">
    <cfRule type="cellIs" dxfId="315" priority="317" operator="notEqual">
      <formula>0</formula>
    </cfRule>
  </conditionalFormatting>
  <conditionalFormatting sqref="E71">
    <cfRule type="cellIs" dxfId="314" priority="316" operator="notEqual">
      <formula>0</formula>
    </cfRule>
  </conditionalFormatting>
  <conditionalFormatting sqref="E72">
    <cfRule type="cellIs" dxfId="313" priority="315" operator="notEqual">
      <formula>0</formula>
    </cfRule>
  </conditionalFormatting>
  <conditionalFormatting sqref="E73">
    <cfRule type="cellIs" dxfId="312" priority="314" operator="notEqual">
      <formula>0</formula>
    </cfRule>
  </conditionalFormatting>
  <conditionalFormatting sqref="E74:E77">
    <cfRule type="cellIs" dxfId="311" priority="313" operator="notEqual">
      <formula>0</formula>
    </cfRule>
  </conditionalFormatting>
  <conditionalFormatting sqref="E79">
    <cfRule type="cellIs" dxfId="310" priority="312" operator="notEqual">
      <formula>0</formula>
    </cfRule>
  </conditionalFormatting>
  <conditionalFormatting sqref="E81">
    <cfRule type="cellIs" dxfId="309" priority="311" operator="notEqual">
      <formula>0</formula>
    </cfRule>
  </conditionalFormatting>
  <conditionalFormatting sqref="E82">
    <cfRule type="cellIs" dxfId="308" priority="310" operator="notEqual">
      <formula>0</formula>
    </cfRule>
  </conditionalFormatting>
  <conditionalFormatting sqref="E83">
    <cfRule type="cellIs" dxfId="307" priority="309" operator="notEqual">
      <formula>0</formula>
    </cfRule>
  </conditionalFormatting>
  <conditionalFormatting sqref="E84">
    <cfRule type="cellIs" dxfId="306" priority="308" operator="notEqual">
      <formula>0</formula>
    </cfRule>
  </conditionalFormatting>
  <conditionalFormatting sqref="E85">
    <cfRule type="cellIs" dxfId="305" priority="307" operator="notEqual">
      <formula>0</formula>
    </cfRule>
  </conditionalFormatting>
  <conditionalFormatting sqref="E86">
    <cfRule type="cellIs" dxfId="304" priority="306" operator="notEqual">
      <formula>0</formula>
    </cfRule>
  </conditionalFormatting>
  <conditionalFormatting sqref="E87">
    <cfRule type="cellIs" dxfId="303" priority="305" operator="notEqual">
      <formula>0</formula>
    </cfRule>
  </conditionalFormatting>
  <conditionalFormatting sqref="E88">
    <cfRule type="cellIs" dxfId="302" priority="304" operator="notEqual">
      <formula>0</formula>
    </cfRule>
  </conditionalFormatting>
  <conditionalFormatting sqref="E89">
    <cfRule type="cellIs" dxfId="301" priority="303" operator="notEqual">
      <formula>0</formula>
    </cfRule>
  </conditionalFormatting>
  <conditionalFormatting sqref="E93">
    <cfRule type="cellIs" dxfId="300" priority="302" operator="notEqual">
      <formula>0</formula>
    </cfRule>
  </conditionalFormatting>
  <conditionalFormatting sqref="E95">
    <cfRule type="cellIs" dxfId="299" priority="301" operator="notEqual">
      <formula>0</formula>
    </cfRule>
  </conditionalFormatting>
  <conditionalFormatting sqref="E96">
    <cfRule type="cellIs" dxfId="298" priority="300" operator="notEqual">
      <formula>0</formula>
    </cfRule>
  </conditionalFormatting>
  <conditionalFormatting sqref="E104">
    <cfRule type="cellIs" dxfId="297" priority="299" operator="notEqual">
      <formula>0</formula>
    </cfRule>
  </conditionalFormatting>
  <conditionalFormatting sqref="E106">
    <cfRule type="cellIs" dxfId="296" priority="298" operator="notEqual">
      <formula>0</formula>
    </cfRule>
  </conditionalFormatting>
  <conditionalFormatting sqref="E108">
    <cfRule type="cellIs" dxfId="295" priority="297" operator="notEqual">
      <formula>0</formula>
    </cfRule>
  </conditionalFormatting>
  <conditionalFormatting sqref="E109">
    <cfRule type="cellIs" dxfId="294" priority="296" operator="notEqual">
      <formula>0</formula>
    </cfRule>
  </conditionalFormatting>
  <conditionalFormatting sqref="E110">
    <cfRule type="cellIs" dxfId="293" priority="295" operator="notEqual">
      <formula>0</formula>
    </cfRule>
  </conditionalFormatting>
  <conditionalFormatting sqref="E111">
    <cfRule type="cellIs" dxfId="292" priority="294" operator="notEqual">
      <formula>0</formula>
    </cfRule>
  </conditionalFormatting>
  <conditionalFormatting sqref="E112">
    <cfRule type="cellIs" dxfId="291" priority="293" operator="notEqual">
      <formula>0</formula>
    </cfRule>
  </conditionalFormatting>
  <conditionalFormatting sqref="E113">
    <cfRule type="cellIs" dxfId="290" priority="292" operator="notEqual">
      <formula>0</formula>
    </cfRule>
  </conditionalFormatting>
  <conditionalFormatting sqref="E114">
    <cfRule type="cellIs" dxfId="289" priority="291" operator="notEqual">
      <formula>0</formula>
    </cfRule>
  </conditionalFormatting>
  <conditionalFormatting sqref="E115:E117">
    <cfRule type="cellIs" dxfId="288" priority="290" operator="notEqual">
      <formula>0</formula>
    </cfRule>
  </conditionalFormatting>
  <conditionalFormatting sqref="E119">
    <cfRule type="cellIs" dxfId="287" priority="289" operator="notEqual">
      <formula>0</formula>
    </cfRule>
  </conditionalFormatting>
  <conditionalFormatting sqref="E120">
    <cfRule type="cellIs" dxfId="286" priority="288" operator="notEqual">
      <formula>0</formula>
    </cfRule>
  </conditionalFormatting>
  <conditionalFormatting sqref="E121">
    <cfRule type="cellIs" dxfId="285" priority="287" operator="notEqual">
      <formula>0</formula>
    </cfRule>
  </conditionalFormatting>
  <conditionalFormatting sqref="E122:E123">
    <cfRule type="cellIs" dxfId="284" priority="286" operator="notEqual">
      <formula>0</formula>
    </cfRule>
  </conditionalFormatting>
  <conditionalFormatting sqref="E125">
    <cfRule type="cellIs" dxfId="283" priority="285" operator="notEqual">
      <formula>0</formula>
    </cfRule>
  </conditionalFormatting>
  <conditionalFormatting sqref="E127">
    <cfRule type="cellIs" dxfId="282" priority="284" operator="notEqual">
      <formula>0</formula>
    </cfRule>
  </conditionalFormatting>
  <conditionalFormatting sqref="E128">
    <cfRule type="cellIs" dxfId="281" priority="283" operator="notEqual">
      <formula>0</formula>
    </cfRule>
  </conditionalFormatting>
  <conditionalFormatting sqref="E130">
    <cfRule type="cellIs" dxfId="280" priority="282" operator="notEqual">
      <formula>0</formula>
    </cfRule>
  </conditionalFormatting>
  <conditionalFormatting sqref="E131">
    <cfRule type="cellIs" dxfId="279" priority="281" operator="notEqual">
      <formula>0</formula>
    </cfRule>
  </conditionalFormatting>
  <conditionalFormatting sqref="E132">
    <cfRule type="cellIs" dxfId="278" priority="280" operator="notEqual">
      <formula>0</formula>
    </cfRule>
  </conditionalFormatting>
  <conditionalFormatting sqref="G16:G17 G29:G30">
    <cfRule type="cellIs" dxfId="277" priority="271" operator="notEqual">
      <formula>0</formula>
    </cfRule>
  </conditionalFormatting>
  <conditionalFormatting sqref="G7:G11">
    <cfRule type="cellIs" dxfId="276" priority="278" operator="notEqual">
      <formula>0</formula>
    </cfRule>
  </conditionalFormatting>
  <conditionalFormatting sqref="G13:G14">
    <cfRule type="cellIs" dxfId="275" priority="277" operator="notEqual">
      <formula>0</formula>
    </cfRule>
  </conditionalFormatting>
  <conditionalFormatting sqref="G19">
    <cfRule type="cellIs" dxfId="274" priority="276" operator="notEqual">
      <formula>0</formula>
    </cfRule>
  </conditionalFormatting>
  <conditionalFormatting sqref="G21:G22">
    <cfRule type="cellIs" dxfId="273" priority="275" operator="notEqual">
      <formula>0</formula>
    </cfRule>
  </conditionalFormatting>
  <conditionalFormatting sqref="G24:G25">
    <cfRule type="cellIs" dxfId="272" priority="274" operator="notEqual">
      <formula>0</formula>
    </cfRule>
  </conditionalFormatting>
  <conditionalFormatting sqref="G27:G28 G31:G39">
    <cfRule type="cellIs" dxfId="271" priority="273" operator="notEqual">
      <formula>0</formula>
    </cfRule>
  </conditionalFormatting>
  <conditionalFormatting sqref="G41:G42">
    <cfRule type="cellIs" dxfId="270" priority="272" operator="notEqual">
      <formula>0</formula>
    </cfRule>
  </conditionalFormatting>
  <conditionalFormatting sqref="G126">
    <cfRule type="cellIs" dxfId="269" priority="270" operator="notEqual">
      <formula>0</formula>
    </cfRule>
  </conditionalFormatting>
  <conditionalFormatting sqref="H16:H17">
    <cfRule type="cellIs" dxfId="268" priority="264" operator="notEqual">
      <formula>0</formula>
    </cfRule>
  </conditionalFormatting>
  <conditionalFormatting sqref="H7:H11">
    <cfRule type="cellIs" dxfId="267" priority="269" operator="notEqual">
      <formula>0</formula>
    </cfRule>
  </conditionalFormatting>
  <conditionalFormatting sqref="H13:H14">
    <cfRule type="cellIs" dxfId="266" priority="268" operator="notEqual">
      <formula>0</formula>
    </cfRule>
  </conditionalFormatting>
  <conditionalFormatting sqref="H19">
    <cfRule type="cellIs" dxfId="265" priority="267" operator="notEqual">
      <formula>0</formula>
    </cfRule>
  </conditionalFormatting>
  <conditionalFormatting sqref="H21:H22">
    <cfRule type="cellIs" dxfId="264" priority="266" operator="notEqual">
      <formula>0</formula>
    </cfRule>
  </conditionalFormatting>
  <conditionalFormatting sqref="H24:H25">
    <cfRule type="cellIs" dxfId="263" priority="265" operator="notEqual">
      <formula>0</formula>
    </cfRule>
  </conditionalFormatting>
  <conditionalFormatting sqref="I16:I17 I29:I30">
    <cfRule type="cellIs" dxfId="262" priority="256" operator="notEqual">
      <formula>0</formula>
    </cfRule>
  </conditionalFormatting>
  <conditionalFormatting sqref="I7:I11">
    <cfRule type="cellIs" dxfId="261" priority="263" operator="notEqual">
      <formula>0</formula>
    </cfRule>
  </conditionalFormatting>
  <conditionalFormatting sqref="I13:I14">
    <cfRule type="cellIs" dxfId="260" priority="262" operator="notEqual">
      <formula>0</formula>
    </cfRule>
  </conditionalFormatting>
  <conditionalFormatting sqref="I19">
    <cfRule type="cellIs" dxfId="259" priority="261" operator="notEqual">
      <formula>0</formula>
    </cfRule>
  </conditionalFormatting>
  <conditionalFormatting sqref="I21:I22">
    <cfRule type="cellIs" dxfId="258" priority="260" operator="notEqual">
      <formula>0</formula>
    </cfRule>
  </conditionalFormatting>
  <conditionalFormatting sqref="I24:I25">
    <cfRule type="cellIs" dxfId="257" priority="259" operator="notEqual">
      <formula>0</formula>
    </cfRule>
  </conditionalFormatting>
  <conditionalFormatting sqref="I27:I28 I31:I39">
    <cfRule type="cellIs" dxfId="256" priority="258" operator="notEqual">
      <formula>0</formula>
    </cfRule>
  </conditionalFormatting>
  <conditionalFormatting sqref="I41:I42">
    <cfRule type="cellIs" dxfId="255" priority="257" operator="notEqual">
      <formula>0</formula>
    </cfRule>
  </conditionalFormatting>
  <conditionalFormatting sqref="I126">
    <cfRule type="cellIs" dxfId="254" priority="255" operator="notEqual">
      <formula>0</formula>
    </cfRule>
  </conditionalFormatting>
  <conditionalFormatting sqref="K7">
    <cfRule type="cellIs" dxfId="253" priority="254" operator="notEqual">
      <formula>0</formula>
    </cfRule>
  </conditionalFormatting>
  <conditionalFormatting sqref="H27:H39">
    <cfRule type="cellIs" dxfId="252" priority="253" operator="notEqual">
      <formula>0</formula>
    </cfRule>
  </conditionalFormatting>
  <conditionalFormatting sqref="H41:H42">
    <cfRule type="cellIs" dxfId="251" priority="252" operator="notEqual">
      <formula>0</formula>
    </cfRule>
  </conditionalFormatting>
  <conditionalFormatting sqref="H44:H51">
    <cfRule type="cellIs" dxfId="250" priority="251" operator="notEqual">
      <formula>0</formula>
    </cfRule>
  </conditionalFormatting>
  <conditionalFormatting sqref="H53:H58">
    <cfRule type="cellIs" dxfId="249" priority="250" operator="notEqual">
      <formula>0</formula>
    </cfRule>
  </conditionalFormatting>
  <conditionalFormatting sqref="H60:H67">
    <cfRule type="cellIs" dxfId="248" priority="249" operator="notEqual">
      <formula>0</formula>
    </cfRule>
  </conditionalFormatting>
  <conditionalFormatting sqref="H79">
    <cfRule type="cellIs" dxfId="247" priority="248" operator="notEqual">
      <formula>0</formula>
    </cfRule>
  </conditionalFormatting>
  <conditionalFormatting sqref="H81:H100 H102">
    <cfRule type="cellIs" dxfId="246" priority="247" operator="notEqual">
      <formula>0</formula>
    </cfRule>
  </conditionalFormatting>
  <conditionalFormatting sqref="H104:H106">
    <cfRule type="cellIs" dxfId="245" priority="246" operator="notEqual">
      <formula>0</formula>
    </cfRule>
  </conditionalFormatting>
  <conditionalFormatting sqref="H108:H117">
    <cfRule type="cellIs" dxfId="244" priority="245" operator="notEqual">
      <formula>0</formula>
    </cfRule>
  </conditionalFormatting>
  <conditionalFormatting sqref="H119:H123">
    <cfRule type="cellIs" dxfId="243" priority="244" operator="notEqual">
      <formula>0</formula>
    </cfRule>
  </conditionalFormatting>
  <conditionalFormatting sqref="H125:H128">
    <cfRule type="cellIs" dxfId="242" priority="243" operator="notEqual">
      <formula>0</formula>
    </cfRule>
  </conditionalFormatting>
  <conditionalFormatting sqref="H130:H133">
    <cfRule type="cellIs" dxfId="241" priority="242" operator="notEqual">
      <formula>0</formula>
    </cfRule>
  </conditionalFormatting>
  <conditionalFormatting sqref="H135:H136">
    <cfRule type="cellIs" dxfId="240" priority="241" operator="notEqual">
      <formula>0</formula>
    </cfRule>
  </conditionalFormatting>
  <conditionalFormatting sqref="L7">
    <cfRule type="cellIs" dxfId="239" priority="240" operator="notEqual">
      <formula>0</formula>
    </cfRule>
  </conditionalFormatting>
  <conditionalFormatting sqref="K8:K11">
    <cfRule type="cellIs" dxfId="238" priority="239" operator="notEqual">
      <formula>0</formula>
    </cfRule>
  </conditionalFormatting>
  <conditionalFormatting sqref="L8:L11">
    <cfRule type="cellIs" dxfId="237" priority="238" operator="notEqual">
      <formula>0</formula>
    </cfRule>
  </conditionalFormatting>
  <conditionalFormatting sqref="K13:K14">
    <cfRule type="cellIs" dxfId="236" priority="237" operator="notEqual">
      <formula>0</formula>
    </cfRule>
  </conditionalFormatting>
  <conditionalFormatting sqref="L13:L14">
    <cfRule type="cellIs" dxfId="235" priority="236" operator="notEqual">
      <formula>0</formula>
    </cfRule>
  </conditionalFormatting>
  <conditionalFormatting sqref="K16:K17">
    <cfRule type="cellIs" dxfId="234" priority="235" operator="notEqual">
      <formula>0</formula>
    </cfRule>
  </conditionalFormatting>
  <conditionalFormatting sqref="L16:L17">
    <cfRule type="cellIs" dxfId="233" priority="234" operator="notEqual">
      <formula>0</formula>
    </cfRule>
  </conditionalFormatting>
  <conditionalFormatting sqref="K19">
    <cfRule type="cellIs" dxfId="232" priority="233" operator="notEqual">
      <formula>0</formula>
    </cfRule>
  </conditionalFormatting>
  <conditionalFormatting sqref="L19">
    <cfRule type="cellIs" dxfId="231" priority="232" operator="notEqual">
      <formula>0</formula>
    </cfRule>
  </conditionalFormatting>
  <conditionalFormatting sqref="K21:K22">
    <cfRule type="cellIs" dxfId="230" priority="231" operator="notEqual">
      <formula>0</formula>
    </cfRule>
  </conditionalFormatting>
  <conditionalFormatting sqref="L21:L22">
    <cfRule type="cellIs" dxfId="229" priority="230" operator="notEqual">
      <formula>0</formula>
    </cfRule>
  </conditionalFormatting>
  <conditionalFormatting sqref="K24:K25">
    <cfRule type="cellIs" dxfId="228" priority="229" operator="notEqual">
      <formula>0</formula>
    </cfRule>
  </conditionalFormatting>
  <conditionalFormatting sqref="L24:L25">
    <cfRule type="cellIs" dxfId="227" priority="228" operator="notEqual">
      <formula>0</formula>
    </cfRule>
  </conditionalFormatting>
  <conditionalFormatting sqref="K27:K39">
    <cfRule type="cellIs" dxfId="226" priority="227" operator="notEqual">
      <formula>0</formula>
    </cfRule>
  </conditionalFormatting>
  <conditionalFormatting sqref="L27:L39">
    <cfRule type="cellIs" dxfId="225" priority="226" operator="notEqual">
      <formula>0</formula>
    </cfRule>
  </conditionalFormatting>
  <conditionalFormatting sqref="K41:K42">
    <cfRule type="cellIs" dxfId="224" priority="225" operator="notEqual">
      <formula>0</formula>
    </cfRule>
  </conditionalFormatting>
  <conditionalFormatting sqref="L41:L42">
    <cfRule type="cellIs" dxfId="223" priority="224" operator="notEqual">
      <formula>0</formula>
    </cfRule>
  </conditionalFormatting>
  <conditionalFormatting sqref="K44:K51">
    <cfRule type="cellIs" dxfId="222" priority="223" operator="notEqual">
      <formula>0</formula>
    </cfRule>
  </conditionalFormatting>
  <conditionalFormatting sqref="L44:L51">
    <cfRule type="cellIs" dxfId="221" priority="222" operator="notEqual">
      <formula>0</formula>
    </cfRule>
  </conditionalFormatting>
  <conditionalFormatting sqref="K53:K58">
    <cfRule type="cellIs" dxfId="220" priority="221" operator="notEqual">
      <formula>0</formula>
    </cfRule>
  </conditionalFormatting>
  <conditionalFormatting sqref="L53:L58">
    <cfRule type="cellIs" dxfId="219" priority="220" operator="notEqual">
      <formula>0</formula>
    </cfRule>
  </conditionalFormatting>
  <conditionalFormatting sqref="K60:K67">
    <cfRule type="cellIs" dxfId="218" priority="219" operator="notEqual">
      <formula>0</formula>
    </cfRule>
  </conditionalFormatting>
  <conditionalFormatting sqref="L60:L67">
    <cfRule type="cellIs" dxfId="217" priority="218" operator="notEqual">
      <formula>0</formula>
    </cfRule>
  </conditionalFormatting>
  <conditionalFormatting sqref="K69:K77">
    <cfRule type="cellIs" dxfId="216" priority="217" operator="notEqual">
      <formula>0</formula>
    </cfRule>
  </conditionalFormatting>
  <conditionalFormatting sqref="L69:L77">
    <cfRule type="cellIs" dxfId="215" priority="216" operator="notEqual">
      <formula>0</formula>
    </cfRule>
  </conditionalFormatting>
  <conditionalFormatting sqref="K79">
    <cfRule type="cellIs" dxfId="214" priority="215" operator="notEqual">
      <formula>0</formula>
    </cfRule>
  </conditionalFormatting>
  <conditionalFormatting sqref="L79">
    <cfRule type="cellIs" dxfId="213" priority="214" operator="notEqual">
      <formula>0</formula>
    </cfRule>
  </conditionalFormatting>
  <conditionalFormatting sqref="K81:K102">
    <cfRule type="cellIs" dxfId="212" priority="213" operator="notEqual">
      <formula>0</formula>
    </cfRule>
  </conditionalFormatting>
  <conditionalFormatting sqref="L81:L102">
    <cfRule type="cellIs" dxfId="211" priority="212" operator="notEqual">
      <formula>0</formula>
    </cfRule>
  </conditionalFormatting>
  <conditionalFormatting sqref="K104:K106">
    <cfRule type="cellIs" dxfId="210" priority="211" operator="notEqual">
      <formula>0</formula>
    </cfRule>
  </conditionalFormatting>
  <conditionalFormatting sqref="L104:L106">
    <cfRule type="cellIs" dxfId="209" priority="210" operator="notEqual">
      <formula>0</formula>
    </cfRule>
  </conditionalFormatting>
  <conditionalFormatting sqref="K108:K117">
    <cfRule type="cellIs" dxfId="208" priority="209" operator="notEqual">
      <formula>0</formula>
    </cfRule>
  </conditionalFormatting>
  <conditionalFormatting sqref="L108:L117">
    <cfRule type="cellIs" dxfId="207" priority="208" operator="notEqual">
      <formula>0</formula>
    </cfRule>
  </conditionalFormatting>
  <conditionalFormatting sqref="K119:K123">
    <cfRule type="cellIs" dxfId="206" priority="207" operator="notEqual">
      <formula>0</formula>
    </cfRule>
  </conditionalFormatting>
  <conditionalFormatting sqref="L119:L123">
    <cfRule type="cellIs" dxfId="205" priority="206" operator="notEqual">
      <formula>0</formula>
    </cfRule>
  </conditionalFormatting>
  <conditionalFormatting sqref="K125:K128">
    <cfRule type="cellIs" dxfId="204" priority="205" operator="notEqual">
      <formula>0</formula>
    </cfRule>
  </conditionalFormatting>
  <conditionalFormatting sqref="L125:L128">
    <cfRule type="cellIs" dxfId="203" priority="204" operator="notEqual">
      <formula>0</formula>
    </cfRule>
  </conditionalFormatting>
  <conditionalFormatting sqref="K130:K133">
    <cfRule type="cellIs" dxfId="202" priority="203" operator="notEqual">
      <formula>0</formula>
    </cfRule>
  </conditionalFormatting>
  <conditionalFormatting sqref="L130:L133">
    <cfRule type="cellIs" dxfId="201" priority="202" operator="notEqual">
      <formula>0</formula>
    </cfRule>
  </conditionalFormatting>
  <conditionalFormatting sqref="K135:K136">
    <cfRule type="cellIs" dxfId="200" priority="201" operator="notEqual">
      <formula>0</formula>
    </cfRule>
  </conditionalFormatting>
  <conditionalFormatting sqref="L135:L136">
    <cfRule type="cellIs" dxfId="199" priority="200" operator="notEqual">
      <formula>0</formula>
    </cfRule>
  </conditionalFormatting>
  <conditionalFormatting sqref="M7">
    <cfRule type="cellIs" dxfId="198" priority="199" operator="notEqual">
      <formula>0</formula>
    </cfRule>
  </conditionalFormatting>
  <conditionalFormatting sqref="N7">
    <cfRule type="cellIs" dxfId="197" priority="198" operator="notEqual">
      <formula>0</formula>
    </cfRule>
  </conditionalFormatting>
  <conditionalFormatting sqref="M8:M11">
    <cfRule type="cellIs" dxfId="196" priority="197" operator="notEqual">
      <formula>0</formula>
    </cfRule>
  </conditionalFormatting>
  <conditionalFormatting sqref="N8:N11">
    <cfRule type="cellIs" dxfId="195" priority="196" operator="notEqual">
      <formula>0</formula>
    </cfRule>
  </conditionalFormatting>
  <conditionalFormatting sqref="M13:M14">
    <cfRule type="cellIs" dxfId="194" priority="195" operator="notEqual">
      <formula>0</formula>
    </cfRule>
  </conditionalFormatting>
  <conditionalFormatting sqref="N13:N14">
    <cfRule type="cellIs" dxfId="193" priority="194" operator="notEqual">
      <formula>0</formula>
    </cfRule>
  </conditionalFormatting>
  <conditionalFormatting sqref="M16:M17">
    <cfRule type="cellIs" dxfId="192" priority="193" operator="notEqual">
      <formula>0</formula>
    </cfRule>
  </conditionalFormatting>
  <conditionalFormatting sqref="N16:N17">
    <cfRule type="cellIs" dxfId="191" priority="192" operator="notEqual">
      <formula>0</formula>
    </cfRule>
  </conditionalFormatting>
  <conditionalFormatting sqref="M19">
    <cfRule type="cellIs" dxfId="190" priority="191" operator="notEqual">
      <formula>0</formula>
    </cfRule>
  </conditionalFormatting>
  <conditionalFormatting sqref="N19">
    <cfRule type="cellIs" dxfId="189" priority="190" operator="notEqual">
      <formula>0</formula>
    </cfRule>
  </conditionalFormatting>
  <conditionalFormatting sqref="M21:M22">
    <cfRule type="cellIs" dxfId="188" priority="189" operator="notEqual">
      <formula>0</formula>
    </cfRule>
  </conditionalFormatting>
  <conditionalFormatting sqref="N21:N22">
    <cfRule type="cellIs" dxfId="187" priority="188" operator="notEqual">
      <formula>0</formula>
    </cfRule>
  </conditionalFormatting>
  <conditionalFormatting sqref="M24:M25">
    <cfRule type="cellIs" dxfId="186" priority="187" operator="notEqual">
      <formula>0</formula>
    </cfRule>
  </conditionalFormatting>
  <conditionalFormatting sqref="N24:N25">
    <cfRule type="cellIs" dxfId="185" priority="186" operator="notEqual">
      <formula>0</formula>
    </cfRule>
  </conditionalFormatting>
  <conditionalFormatting sqref="M27:M39">
    <cfRule type="cellIs" dxfId="184" priority="185" operator="notEqual">
      <formula>0</formula>
    </cfRule>
  </conditionalFormatting>
  <conditionalFormatting sqref="N27:N39">
    <cfRule type="cellIs" dxfId="183" priority="184" operator="notEqual">
      <formula>0</formula>
    </cfRule>
  </conditionalFormatting>
  <conditionalFormatting sqref="M41:M42">
    <cfRule type="cellIs" dxfId="182" priority="183" operator="notEqual">
      <formula>0</formula>
    </cfRule>
  </conditionalFormatting>
  <conditionalFormatting sqref="N41:N42">
    <cfRule type="cellIs" dxfId="181" priority="182" operator="notEqual">
      <formula>0</formula>
    </cfRule>
  </conditionalFormatting>
  <conditionalFormatting sqref="M44:M51">
    <cfRule type="cellIs" dxfId="180" priority="181" operator="notEqual">
      <formula>0</formula>
    </cfRule>
  </conditionalFormatting>
  <conditionalFormatting sqref="N44:N51">
    <cfRule type="cellIs" dxfId="179" priority="180" operator="notEqual">
      <formula>0</formula>
    </cfRule>
  </conditionalFormatting>
  <conditionalFormatting sqref="M53:M58">
    <cfRule type="cellIs" dxfId="178" priority="179" operator="notEqual">
      <formula>0</formula>
    </cfRule>
  </conditionalFormatting>
  <conditionalFormatting sqref="N53:N58">
    <cfRule type="cellIs" dxfId="177" priority="178" operator="notEqual">
      <formula>0</formula>
    </cfRule>
  </conditionalFormatting>
  <conditionalFormatting sqref="M60:M67">
    <cfRule type="cellIs" dxfId="176" priority="177" operator="notEqual">
      <formula>0</formula>
    </cfRule>
  </conditionalFormatting>
  <conditionalFormatting sqref="N60:N67">
    <cfRule type="cellIs" dxfId="175" priority="176" operator="notEqual">
      <formula>0</formula>
    </cfRule>
  </conditionalFormatting>
  <conditionalFormatting sqref="M69:M77">
    <cfRule type="cellIs" dxfId="174" priority="175" operator="notEqual">
      <formula>0</formula>
    </cfRule>
  </conditionalFormatting>
  <conditionalFormatting sqref="N69:N77">
    <cfRule type="cellIs" dxfId="173" priority="174" operator="notEqual">
      <formula>0</formula>
    </cfRule>
  </conditionalFormatting>
  <conditionalFormatting sqref="M79">
    <cfRule type="cellIs" dxfId="172" priority="173" operator="notEqual">
      <formula>0</formula>
    </cfRule>
  </conditionalFormatting>
  <conditionalFormatting sqref="N79">
    <cfRule type="cellIs" dxfId="171" priority="172" operator="notEqual">
      <formula>0</formula>
    </cfRule>
  </conditionalFormatting>
  <conditionalFormatting sqref="M81:M102">
    <cfRule type="cellIs" dxfId="170" priority="171" operator="notEqual">
      <formula>0</formula>
    </cfRule>
  </conditionalFormatting>
  <conditionalFormatting sqref="N81:N102">
    <cfRule type="cellIs" dxfId="169" priority="170" operator="notEqual">
      <formula>0</formula>
    </cfRule>
  </conditionalFormatting>
  <conditionalFormatting sqref="M104:M106">
    <cfRule type="cellIs" dxfId="168" priority="169" operator="notEqual">
      <formula>0</formula>
    </cfRule>
  </conditionalFormatting>
  <conditionalFormatting sqref="N104:N106">
    <cfRule type="cellIs" dxfId="167" priority="168" operator="notEqual">
      <formula>0</formula>
    </cfRule>
  </conditionalFormatting>
  <conditionalFormatting sqref="M108:M117">
    <cfRule type="cellIs" dxfId="166" priority="167" operator="notEqual">
      <formula>0</formula>
    </cfRule>
  </conditionalFormatting>
  <conditionalFormatting sqref="N108:N117">
    <cfRule type="cellIs" dxfId="165" priority="166" operator="notEqual">
      <formula>0</formula>
    </cfRule>
  </conditionalFormatting>
  <conditionalFormatting sqref="M119:M123">
    <cfRule type="cellIs" dxfId="164" priority="165" operator="notEqual">
      <formula>0</formula>
    </cfRule>
  </conditionalFormatting>
  <conditionalFormatting sqref="N119:N123">
    <cfRule type="cellIs" dxfId="163" priority="164" operator="notEqual">
      <formula>0</formula>
    </cfRule>
  </conditionalFormatting>
  <conditionalFormatting sqref="M125:M128">
    <cfRule type="cellIs" dxfId="162" priority="163" operator="notEqual">
      <formula>0</formula>
    </cfRule>
  </conditionalFormatting>
  <conditionalFormatting sqref="N125:N128">
    <cfRule type="cellIs" dxfId="161" priority="162" operator="notEqual">
      <formula>0</formula>
    </cfRule>
  </conditionalFormatting>
  <conditionalFormatting sqref="M130:M133">
    <cfRule type="cellIs" dxfId="160" priority="161" operator="notEqual">
      <formula>0</formula>
    </cfRule>
  </conditionalFormatting>
  <conditionalFormatting sqref="N130:N133">
    <cfRule type="cellIs" dxfId="159" priority="160" operator="notEqual">
      <formula>0</formula>
    </cfRule>
  </conditionalFormatting>
  <conditionalFormatting sqref="M135:M136">
    <cfRule type="cellIs" dxfId="158" priority="159" operator="notEqual">
      <formula>0</formula>
    </cfRule>
  </conditionalFormatting>
  <conditionalFormatting sqref="N135:N136">
    <cfRule type="cellIs" dxfId="157" priority="158" operator="notEqual">
      <formula>0</formula>
    </cfRule>
  </conditionalFormatting>
  <conditionalFormatting sqref="O7">
    <cfRule type="cellIs" dxfId="156" priority="157" operator="notEqual">
      <formula>0</formula>
    </cfRule>
  </conditionalFormatting>
  <conditionalFormatting sqref="P7">
    <cfRule type="cellIs" dxfId="155" priority="156" operator="notEqual">
      <formula>0</formula>
    </cfRule>
  </conditionalFormatting>
  <conditionalFormatting sqref="O8:O11">
    <cfRule type="cellIs" dxfId="154" priority="155" operator="notEqual">
      <formula>0</formula>
    </cfRule>
  </conditionalFormatting>
  <conditionalFormatting sqref="P8:P11">
    <cfRule type="cellIs" dxfId="153" priority="154" operator="notEqual">
      <formula>0</formula>
    </cfRule>
  </conditionalFormatting>
  <conditionalFormatting sqref="O13:O14">
    <cfRule type="cellIs" dxfId="152" priority="153" operator="notEqual">
      <formula>0</formula>
    </cfRule>
  </conditionalFormatting>
  <conditionalFormatting sqref="P13:P14">
    <cfRule type="cellIs" dxfId="151" priority="152" operator="notEqual">
      <formula>0</formula>
    </cfRule>
  </conditionalFormatting>
  <conditionalFormatting sqref="O16:O17">
    <cfRule type="cellIs" dxfId="150" priority="151" operator="notEqual">
      <formula>0</formula>
    </cfRule>
  </conditionalFormatting>
  <conditionalFormatting sqref="P16:P17">
    <cfRule type="cellIs" dxfId="149" priority="150" operator="notEqual">
      <formula>0</formula>
    </cfRule>
  </conditionalFormatting>
  <conditionalFormatting sqref="O19">
    <cfRule type="cellIs" dxfId="148" priority="149" operator="notEqual">
      <formula>0</formula>
    </cfRule>
  </conditionalFormatting>
  <conditionalFormatting sqref="P19">
    <cfRule type="cellIs" dxfId="147" priority="148" operator="notEqual">
      <formula>0</formula>
    </cfRule>
  </conditionalFormatting>
  <conditionalFormatting sqref="O21:O22">
    <cfRule type="cellIs" dxfId="146" priority="147" operator="notEqual">
      <formula>0</formula>
    </cfRule>
  </conditionalFormatting>
  <conditionalFormatting sqref="P21:P22">
    <cfRule type="cellIs" dxfId="145" priority="146" operator="notEqual">
      <formula>0</formula>
    </cfRule>
  </conditionalFormatting>
  <conditionalFormatting sqref="O24:O25">
    <cfRule type="cellIs" dxfId="144" priority="145" operator="notEqual">
      <formula>0</formula>
    </cfRule>
  </conditionalFormatting>
  <conditionalFormatting sqref="P24:P25">
    <cfRule type="cellIs" dxfId="143" priority="144" operator="notEqual">
      <formula>0</formula>
    </cfRule>
  </conditionalFormatting>
  <conditionalFormatting sqref="O27:O39">
    <cfRule type="cellIs" dxfId="142" priority="143" operator="notEqual">
      <formula>0</formula>
    </cfRule>
  </conditionalFormatting>
  <conditionalFormatting sqref="P27:P39">
    <cfRule type="cellIs" dxfId="141" priority="142" operator="notEqual">
      <formula>0</formula>
    </cfRule>
  </conditionalFormatting>
  <conditionalFormatting sqref="O41:O42">
    <cfRule type="cellIs" dxfId="140" priority="141" operator="notEqual">
      <formula>0</formula>
    </cfRule>
  </conditionalFormatting>
  <conditionalFormatting sqref="P41:P42">
    <cfRule type="cellIs" dxfId="139" priority="140" operator="notEqual">
      <formula>0</formula>
    </cfRule>
  </conditionalFormatting>
  <conditionalFormatting sqref="O44:O51">
    <cfRule type="cellIs" dxfId="138" priority="139" operator="notEqual">
      <formula>0</formula>
    </cfRule>
  </conditionalFormatting>
  <conditionalFormatting sqref="P44:P51">
    <cfRule type="cellIs" dxfId="137" priority="138" operator="notEqual">
      <formula>0</formula>
    </cfRule>
  </conditionalFormatting>
  <conditionalFormatting sqref="O53:O58">
    <cfRule type="cellIs" dxfId="136" priority="137" operator="notEqual">
      <formula>0</formula>
    </cfRule>
  </conditionalFormatting>
  <conditionalFormatting sqref="P53:P58">
    <cfRule type="cellIs" dxfId="135" priority="136" operator="notEqual">
      <formula>0</formula>
    </cfRule>
  </conditionalFormatting>
  <conditionalFormatting sqref="O60:O67">
    <cfRule type="cellIs" dxfId="134" priority="135" operator="notEqual">
      <formula>0</formula>
    </cfRule>
  </conditionalFormatting>
  <conditionalFormatting sqref="P60:P67">
    <cfRule type="cellIs" dxfId="133" priority="134" operator="notEqual">
      <formula>0</formula>
    </cfRule>
  </conditionalFormatting>
  <conditionalFormatting sqref="O69:O77">
    <cfRule type="cellIs" dxfId="132" priority="133" operator="notEqual">
      <formula>0</formula>
    </cfRule>
  </conditionalFormatting>
  <conditionalFormatting sqref="P69:P77">
    <cfRule type="cellIs" dxfId="131" priority="132" operator="notEqual">
      <formula>0</formula>
    </cfRule>
  </conditionalFormatting>
  <conditionalFormatting sqref="O79">
    <cfRule type="cellIs" dxfId="130" priority="131" operator="notEqual">
      <formula>0</formula>
    </cfRule>
  </conditionalFormatting>
  <conditionalFormatting sqref="P79">
    <cfRule type="cellIs" dxfId="129" priority="130" operator="notEqual">
      <formula>0</formula>
    </cfRule>
  </conditionalFormatting>
  <conditionalFormatting sqref="O81:O102">
    <cfRule type="cellIs" dxfId="128" priority="129" operator="notEqual">
      <formula>0</formula>
    </cfRule>
  </conditionalFormatting>
  <conditionalFormatting sqref="P81:P102">
    <cfRule type="cellIs" dxfId="127" priority="128" operator="notEqual">
      <formula>0</formula>
    </cfRule>
  </conditionalFormatting>
  <conditionalFormatting sqref="O104:O106">
    <cfRule type="cellIs" dxfId="126" priority="127" operator="notEqual">
      <formula>0</formula>
    </cfRule>
  </conditionalFormatting>
  <conditionalFormatting sqref="P104:P106">
    <cfRule type="cellIs" dxfId="125" priority="126" operator="notEqual">
      <formula>0</formula>
    </cfRule>
  </conditionalFormatting>
  <conditionalFormatting sqref="O108:O117">
    <cfRule type="cellIs" dxfId="124" priority="125" operator="notEqual">
      <formula>0</formula>
    </cfRule>
  </conditionalFormatting>
  <conditionalFormatting sqref="P108:P117">
    <cfRule type="cellIs" dxfId="123" priority="124" operator="notEqual">
      <formula>0</formula>
    </cfRule>
  </conditionalFormatting>
  <conditionalFormatting sqref="O119:O123">
    <cfRule type="cellIs" dxfId="122" priority="123" operator="notEqual">
      <formula>0</formula>
    </cfRule>
  </conditionalFormatting>
  <conditionalFormatting sqref="P119:P123">
    <cfRule type="cellIs" dxfId="121" priority="122" operator="notEqual">
      <formula>0</formula>
    </cfRule>
  </conditionalFormatting>
  <conditionalFormatting sqref="O125:O128">
    <cfRule type="cellIs" dxfId="120" priority="121" operator="notEqual">
      <formula>0</formula>
    </cfRule>
  </conditionalFormatting>
  <conditionalFormatting sqref="P125:P128">
    <cfRule type="cellIs" dxfId="119" priority="120" operator="notEqual">
      <formula>0</formula>
    </cfRule>
  </conditionalFormatting>
  <conditionalFormatting sqref="O130:O133">
    <cfRule type="cellIs" dxfId="118" priority="119" operator="notEqual">
      <formula>0</formula>
    </cfRule>
  </conditionalFormatting>
  <conditionalFormatting sqref="P130:P133">
    <cfRule type="cellIs" dxfId="117" priority="118" operator="notEqual">
      <formula>0</formula>
    </cfRule>
  </conditionalFormatting>
  <conditionalFormatting sqref="O135:O136">
    <cfRule type="cellIs" dxfId="116" priority="117" operator="notEqual">
      <formula>0</formula>
    </cfRule>
  </conditionalFormatting>
  <conditionalFormatting sqref="P135:P136">
    <cfRule type="cellIs" dxfId="115" priority="116" operator="notEqual">
      <formula>0</formula>
    </cfRule>
  </conditionalFormatting>
  <conditionalFormatting sqref="Q7">
    <cfRule type="cellIs" dxfId="114" priority="115" operator="notEqual">
      <formula>0</formula>
    </cfRule>
  </conditionalFormatting>
  <conditionalFormatting sqref="R7">
    <cfRule type="cellIs" dxfId="113" priority="114" operator="notEqual">
      <formula>0</formula>
    </cfRule>
  </conditionalFormatting>
  <conditionalFormatting sqref="Q8:Q11">
    <cfRule type="cellIs" dxfId="112" priority="113" operator="notEqual">
      <formula>0</formula>
    </cfRule>
  </conditionalFormatting>
  <conditionalFormatting sqref="R8:R11">
    <cfRule type="cellIs" dxfId="111" priority="112" operator="notEqual">
      <formula>0</formula>
    </cfRule>
  </conditionalFormatting>
  <conditionalFormatting sqref="Q13:Q14">
    <cfRule type="cellIs" dxfId="110" priority="111" operator="notEqual">
      <formula>0</formula>
    </cfRule>
  </conditionalFormatting>
  <conditionalFormatting sqref="R13:R14">
    <cfRule type="cellIs" dxfId="109" priority="110" operator="notEqual">
      <formula>0</formula>
    </cfRule>
  </conditionalFormatting>
  <conditionalFormatting sqref="Q16:Q17">
    <cfRule type="cellIs" dxfId="108" priority="109" operator="notEqual">
      <formula>0</formula>
    </cfRule>
  </conditionalFormatting>
  <conditionalFormatting sqref="R16:R17">
    <cfRule type="cellIs" dxfId="107" priority="108" operator="notEqual">
      <formula>0</formula>
    </cfRule>
  </conditionalFormatting>
  <conditionalFormatting sqref="Q19">
    <cfRule type="cellIs" dxfId="106" priority="107" operator="notEqual">
      <formula>0</formula>
    </cfRule>
  </conditionalFormatting>
  <conditionalFormatting sqref="R19">
    <cfRule type="cellIs" dxfId="105" priority="106" operator="notEqual">
      <formula>0</formula>
    </cfRule>
  </conditionalFormatting>
  <conditionalFormatting sqref="Q21:Q22">
    <cfRule type="cellIs" dxfId="104" priority="105" operator="notEqual">
      <formula>0</formula>
    </cfRule>
  </conditionalFormatting>
  <conditionalFormatting sqref="R21:R22">
    <cfRule type="cellIs" dxfId="103" priority="104" operator="notEqual">
      <formula>0</formula>
    </cfRule>
  </conditionalFormatting>
  <conditionalFormatting sqref="Q24:Q25">
    <cfRule type="cellIs" dxfId="102" priority="103" operator="notEqual">
      <formula>0</formula>
    </cfRule>
  </conditionalFormatting>
  <conditionalFormatting sqref="R24:R25">
    <cfRule type="cellIs" dxfId="101" priority="102" operator="notEqual">
      <formula>0</formula>
    </cfRule>
  </conditionalFormatting>
  <conditionalFormatting sqref="Q27:Q39">
    <cfRule type="cellIs" dxfId="100" priority="101" operator="notEqual">
      <formula>0</formula>
    </cfRule>
  </conditionalFormatting>
  <conditionalFormatting sqref="R27:R39">
    <cfRule type="cellIs" dxfId="99" priority="100" operator="notEqual">
      <formula>0</formula>
    </cfRule>
  </conditionalFormatting>
  <conditionalFormatting sqref="Q41:Q42">
    <cfRule type="cellIs" dxfId="98" priority="99" operator="notEqual">
      <formula>0</formula>
    </cfRule>
  </conditionalFormatting>
  <conditionalFormatting sqref="R41:R42">
    <cfRule type="cellIs" dxfId="97" priority="98" operator="notEqual">
      <formula>0</formula>
    </cfRule>
  </conditionalFormatting>
  <conditionalFormatting sqref="Q44:Q51">
    <cfRule type="cellIs" dxfId="96" priority="97" operator="notEqual">
      <formula>0</formula>
    </cfRule>
  </conditionalFormatting>
  <conditionalFormatting sqref="R44:R51">
    <cfRule type="cellIs" dxfId="95" priority="96" operator="notEqual">
      <formula>0</formula>
    </cfRule>
  </conditionalFormatting>
  <conditionalFormatting sqref="Q53:Q58">
    <cfRule type="cellIs" dxfId="94" priority="95" operator="notEqual">
      <formula>0</formula>
    </cfRule>
  </conditionalFormatting>
  <conditionalFormatting sqref="R53:R58">
    <cfRule type="cellIs" dxfId="93" priority="94" operator="notEqual">
      <formula>0</formula>
    </cfRule>
  </conditionalFormatting>
  <conditionalFormatting sqref="Q60:Q67">
    <cfRule type="cellIs" dxfId="92" priority="93" operator="notEqual">
      <formula>0</formula>
    </cfRule>
  </conditionalFormatting>
  <conditionalFormatting sqref="R60:R67">
    <cfRule type="cellIs" dxfId="91" priority="92" operator="notEqual">
      <formula>0</formula>
    </cfRule>
  </conditionalFormatting>
  <conditionalFormatting sqref="Q69:Q77">
    <cfRule type="cellIs" dxfId="90" priority="91" operator="notEqual">
      <formula>0</formula>
    </cfRule>
  </conditionalFormatting>
  <conditionalFormatting sqref="R69:R77">
    <cfRule type="cellIs" dxfId="89" priority="90" operator="notEqual">
      <formula>0</formula>
    </cfRule>
  </conditionalFormatting>
  <conditionalFormatting sqref="Q79">
    <cfRule type="cellIs" dxfId="88" priority="89" operator="notEqual">
      <formula>0</formula>
    </cfRule>
  </conditionalFormatting>
  <conditionalFormatting sqref="R79">
    <cfRule type="cellIs" dxfId="87" priority="88" operator="notEqual">
      <formula>0</formula>
    </cfRule>
  </conditionalFormatting>
  <conditionalFormatting sqref="Q81:Q102">
    <cfRule type="cellIs" dxfId="86" priority="87" operator="notEqual">
      <formula>0</formula>
    </cfRule>
  </conditionalFormatting>
  <conditionalFormatting sqref="R81:R102">
    <cfRule type="cellIs" dxfId="85" priority="86" operator="notEqual">
      <formula>0</formula>
    </cfRule>
  </conditionalFormatting>
  <conditionalFormatting sqref="Q104:Q106">
    <cfRule type="cellIs" dxfId="84" priority="85" operator="notEqual">
      <formula>0</formula>
    </cfRule>
  </conditionalFormatting>
  <conditionalFormatting sqref="R104:R106">
    <cfRule type="cellIs" dxfId="83" priority="84" operator="notEqual">
      <formula>0</formula>
    </cfRule>
  </conditionalFormatting>
  <conditionalFormatting sqref="Q108:Q117">
    <cfRule type="cellIs" dxfId="82" priority="83" operator="notEqual">
      <formula>0</formula>
    </cfRule>
  </conditionalFormatting>
  <conditionalFormatting sqref="R108:R117">
    <cfRule type="cellIs" dxfId="81" priority="82" operator="notEqual">
      <formula>0</formula>
    </cfRule>
  </conditionalFormatting>
  <conditionalFormatting sqref="Q119:Q123">
    <cfRule type="cellIs" dxfId="80" priority="81" operator="notEqual">
      <formula>0</formula>
    </cfRule>
  </conditionalFormatting>
  <conditionalFormatting sqref="R119:R123">
    <cfRule type="cellIs" dxfId="79" priority="80" operator="notEqual">
      <formula>0</formula>
    </cfRule>
  </conditionalFormatting>
  <conditionalFormatting sqref="Q125:Q128">
    <cfRule type="cellIs" dxfId="78" priority="79" operator="notEqual">
      <formula>0</formula>
    </cfRule>
  </conditionalFormatting>
  <conditionalFormatting sqref="R125:R128">
    <cfRule type="cellIs" dxfId="77" priority="78" operator="notEqual">
      <formula>0</formula>
    </cfRule>
  </conditionalFormatting>
  <conditionalFormatting sqref="Q130:Q133">
    <cfRule type="cellIs" dxfId="76" priority="77" operator="notEqual">
      <formula>0</formula>
    </cfRule>
  </conditionalFormatting>
  <conditionalFormatting sqref="R130:R133">
    <cfRule type="cellIs" dxfId="75" priority="76" operator="notEqual">
      <formula>0</formula>
    </cfRule>
  </conditionalFormatting>
  <conditionalFormatting sqref="Q135:Q136">
    <cfRule type="cellIs" dxfId="74" priority="75" operator="notEqual">
      <formula>0</formula>
    </cfRule>
  </conditionalFormatting>
  <conditionalFormatting sqref="R135:R136">
    <cfRule type="cellIs" dxfId="73" priority="74" operator="notEqual">
      <formula>0</formula>
    </cfRule>
  </conditionalFormatting>
  <conditionalFormatting sqref="T7">
    <cfRule type="cellIs" dxfId="72" priority="73" operator="notEqual">
      <formula>0</formula>
    </cfRule>
  </conditionalFormatting>
  <conditionalFormatting sqref="U7">
    <cfRule type="cellIs" dxfId="71" priority="72" operator="notEqual">
      <formula>0</formula>
    </cfRule>
  </conditionalFormatting>
  <conditionalFormatting sqref="T8:T11">
    <cfRule type="cellIs" dxfId="70" priority="71" operator="notEqual">
      <formula>0</formula>
    </cfRule>
  </conditionalFormatting>
  <conditionalFormatting sqref="U8:U11">
    <cfRule type="cellIs" dxfId="69" priority="70" operator="notEqual">
      <formula>0</formula>
    </cfRule>
  </conditionalFormatting>
  <conditionalFormatting sqref="T13:T14">
    <cfRule type="cellIs" dxfId="68" priority="69" operator="notEqual">
      <formula>0</formula>
    </cfRule>
  </conditionalFormatting>
  <conditionalFormatting sqref="U13:U14">
    <cfRule type="cellIs" dxfId="67" priority="68" operator="notEqual">
      <formula>0</formula>
    </cfRule>
  </conditionalFormatting>
  <conditionalFormatting sqref="T16:T17">
    <cfRule type="cellIs" dxfId="66" priority="67" operator="notEqual">
      <formula>0</formula>
    </cfRule>
  </conditionalFormatting>
  <conditionalFormatting sqref="U16:U17">
    <cfRule type="cellIs" dxfId="65" priority="66" operator="notEqual">
      <formula>0</formula>
    </cfRule>
  </conditionalFormatting>
  <conditionalFormatting sqref="T19">
    <cfRule type="cellIs" dxfId="64" priority="65" operator="notEqual">
      <formula>0</formula>
    </cfRule>
  </conditionalFormatting>
  <conditionalFormatting sqref="U19">
    <cfRule type="cellIs" dxfId="63" priority="64" operator="notEqual">
      <formula>0</formula>
    </cfRule>
  </conditionalFormatting>
  <conditionalFormatting sqref="T21:T22">
    <cfRule type="cellIs" dxfId="62" priority="63" operator="notEqual">
      <formula>0</formula>
    </cfRule>
  </conditionalFormatting>
  <conditionalFormatting sqref="U21:U22">
    <cfRule type="cellIs" dxfId="61" priority="62" operator="notEqual">
      <formula>0</formula>
    </cfRule>
  </conditionalFormatting>
  <conditionalFormatting sqref="T24:T25">
    <cfRule type="cellIs" dxfId="60" priority="61" operator="notEqual">
      <formula>0</formula>
    </cfRule>
  </conditionalFormatting>
  <conditionalFormatting sqref="U24:U25">
    <cfRule type="cellIs" dxfId="59" priority="60" operator="notEqual">
      <formula>0</formula>
    </cfRule>
  </conditionalFormatting>
  <conditionalFormatting sqref="T27:T39">
    <cfRule type="cellIs" dxfId="58" priority="59" operator="notEqual">
      <formula>0</formula>
    </cfRule>
  </conditionalFormatting>
  <conditionalFormatting sqref="U27:U39">
    <cfRule type="cellIs" dxfId="57" priority="58" operator="notEqual">
      <formula>0</formula>
    </cfRule>
  </conditionalFormatting>
  <conditionalFormatting sqref="T41:T42">
    <cfRule type="cellIs" dxfId="56" priority="57" operator="notEqual">
      <formula>0</formula>
    </cfRule>
  </conditionalFormatting>
  <conditionalFormatting sqref="U41:U42">
    <cfRule type="cellIs" dxfId="55" priority="56" operator="notEqual">
      <formula>0</formula>
    </cfRule>
  </conditionalFormatting>
  <conditionalFormatting sqref="T44:T51">
    <cfRule type="cellIs" dxfId="54" priority="55" operator="notEqual">
      <formula>0</formula>
    </cfRule>
  </conditionalFormatting>
  <conditionalFormatting sqref="U44:U51">
    <cfRule type="cellIs" dxfId="53" priority="54" operator="notEqual">
      <formula>0</formula>
    </cfRule>
  </conditionalFormatting>
  <conditionalFormatting sqref="T53:T54 T56:T58">
    <cfRule type="cellIs" dxfId="52" priority="53" operator="notEqual">
      <formula>0</formula>
    </cfRule>
  </conditionalFormatting>
  <conditionalFormatting sqref="U53:U58">
    <cfRule type="cellIs" dxfId="51" priority="52" operator="notEqual">
      <formula>0</formula>
    </cfRule>
  </conditionalFormatting>
  <conditionalFormatting sqref="T60:T67">
    <cfRule type="cellIs" dxfId="50" priority="51" operator="notEqual">
      <formula>0</formula>
    </cfRule>
  </conditionalFormatting>
  <conditionalFormatting sqref="U60:U67">
    <cfRule type="cellIs" dxfId="49" priority="50" operator="notEqual">
      <formula>0</formula>
    </cfRule>
  </conditionalFormatting>
  <conditionalFormatting sqref="T69:T77">
    <cfRule type="cellIs" dxfId="48" priority="49" operator="notEqual">
      <formula>0</formula>
    </cfRule>
  </conditionalFormatting>
  <conditionalFormatting sqref="U69:U77">
    <cfRule type="cellIs" dxfId="47" priority="48" operator="notEqual">
      <formula>0</formula>
    </cfRule>
  </conditionalFormatting>
  <conditionalFormatting sqref="T79">
    <cfRule type="cellIs" dxfId="46" priority="47" operator="notEqual">
      <formula>0</formula>
    </cfRule>
  </conditionalFormatting>
  <conditionalFormatting sqref="U79">
    <cfRule type="cellIs" dxfId="45" priority="46" operator="notEqual">
      <formula>0</formula>
    </cfRule>
  </conditionalFormatting>
  <conditionalFormatting sqref="T97:T101 T81:T95">
    <cfRule type="cellIs" dxfId="44" priority="45" operator="notEqual">
      <formula>0</formula>
    </cfRule>
  </conditionalFormatting>
  <conditionalFormatting sqref="U81:U95 U97:U102">
    <cfRule type="cellIs" dxfId="43" priority="44" operator="notEqual">
      <formula>0</formula>
    </cfRule>
  </conditionalFormatting>
  <conditionalFormatting sqref="T104:T106">
    <cfRule type="cellIs" dxfId="42" priority="43" operator="notEqual">
      <formula>0</formula>
    </cfRule>
  </conditionalFormatting>
  <conditionalFormatting sqref="U104:U106">
    <cfRule type="cellIs" dxfId="41" priority="42" operator="notEqual">
      <formula>0</formula>
    </cfRule>
  </conditionalFormatting>
  <conditionalFormatting sqref="T108:T117">
    <cfRule type="cellIs" dxfId="40" priority="41" operator="notEqual">
      <formula>0</formula>
    </cfRule>
  </conditionalFormatting>
  <conditionalFormatting sqref="U108:U117">
    <cfRule type="cellIs" dxfId="39" priority="40" operator="notEqual">
      <formula>0</formula>
    </cfRule>
  </conditionalFormatting>
  <conditionalFormatting sqref="T119:T123">
    <cfRule type="cellIs" dxfId="38" priority="39" operator="notEqual">
      <formula>0</formula>
    </cfRule>
  </conditionalFormatting>
  <conditionalFormatting sqref="U119:U123">
    <cfRule type="cellIs" dxfId="37" priority="38" operator="notEqual">
      <formula>0</formula>
    </cfRule>
  </conditionalFormatting>
  <conditionalFormatting sqref="T125:T128">
    <cfRule type="cellIs" dxfId="36" priority="37" operator="notEqual">
      <formula>0</formula>
    </cfRule>
  </conditionalFormatting>
  <conditionalFormatting sqref="U125:U128">
    <cfRule type="cellIs" dxfId="35" priority="36" operator="notEqual">
      <formula>0</formula>
    </cfRule>
  </conditionalFormatting>
  <conditionalFormatting sqref="T130:T133">
    <cfRule type="cellIs" dxfId="34" priority="35" operator="notEqual">
      <formula>0</formula>
    </cfRule>
  </conditionalFormatting>
  <conditionalFormatting sqref="U130:U133">
    <cfRule type="cellIs" dxfId="33" priority="34" operator="notEqual">
      <formula>0</formula>
    </cfRule>
  </conditionalFormatting>
  <conditionalFormatting sqref="T135:T136">
    <cfRule type="cellIs" dxfId="32" priority="33" operator="notEqual">
      <formula>0</formula>
    </cfRule>
  </conditionalFormatting>
  <conditionalFormatting sqref="U135:U136">
    <cfRule type="cellIs" dxfId="31" priority="32" operator="notEqual">
      <formula>0</formula>
    </cfRule>
  </conditionalFormatting>
  <conditionalFormatting sqref="S7">
    <cfRule type="cellIs" dxfId="30" priority="31" operator="greaterThan">
      <formula>0</formula>
    </cfRule>
  </conditionalFormatting>
  <conditionalFormatting sqref="S8:S11">
    <cfRule type="cellIs" dxfId="29" priority="30" operator="greaterThan">
      <formula>0</formula>
    </cfRule>
  </conditionalFormatting>
  <conditionalFormatting sqref="S13:S14">
    <cfRule type="cellIs" dxfId="28" priority="29" operator="greaterThan">
      <formula>0</formula>
    </cfRule>
  </conditionalFormatting>
  <conditionalFormatting sqref="S16:S17">
    <cfRule type="cellIs" dxfId="27" priority="28" operator="greaterThan">
      <formula>0</formula>
    </cfRule>
  </conditionalFormatting>
  <conditionalFormatting sqref="S19">
    <cfRule type="cellIs" dxfId="26" priority="27" operator="greaterThan">
      <formula>0</formula>
    </cfRule>
  </conditionalFormatting>
  <conditionalFormatting sqref="S21:S22">
    <cfRule type="cellIs" dxfId="25" priority="26" operator="greaterThan">
      <formula>0</formula>
    </cfRule>
  </conditionalFormatting>
  <conditionalFormatting sqref="S24:S25">
    <cfRule type="cellIs" dxfId="24" priority="25" operator="greaterThan">
      <formula>0</formula>
    </cfRule>
  </conditionalFormatting>
  <conditionalFormatting sqref="S44:S51 S41:S42 S27:S39">
    <cfRule type="cellIs" dxfId="23" priority="24" operator="greaterThan">
      <formula>0</formula>
    </cfRule>
  </conditionalFormatting>
  <conditionalFormatting sqref="S53:S58">
    <cfRule type="cellIs" dxfId="22" priority="23" operator="greaterThan">
      <formula>0</formula>
    </cfRule>
  </conditionalFormatting>
  <conditionalFormatting sqref="S60:S67">
    <cfRule type="cellIs" dxfId="21" priority="22" operator="greaterThan">
      <formula>0</formula>
    </cfRule>
  </conditionalFormatting>
  <conditionalFormatting sqref="S69:S77">
    <cfRule type="cellIs" dxfId="20" priority="21" operator="greaterThan">
      <formula>0</formula>
    </cfRule>
  </conditionalFormatting>
  <conditionalFormatting sqref="S79">
    <cfRule type="cellIs" dxfId="19" priority="20" operator="greaterThan">
      <formula>0</formula>
    </cfRule>
  </conditionalFormatting>
  <conditionalFormatting sqref="S135:S136 S130:S133 S125:S128 S119:S123 S108:S117 S104:S106 S81:S102">
    <cfRule type="cellIs" dxfId="18" priority="19" operator="greaterThan">
      <formula>0</formula>
    </cfRule>
  </conditionalFormatting>
  <conditionalFormatting sqref="C60:C67 C53:C58 C44:C51">
    <cfRule type="cellIs" dxfId="17" priority="12" operator="notEqual">
      <formula>0</formula>
    </cfRule>
  </conditionalFormatting>
  <conditionalFormatting sqref="C7:C11">
    <cfRule type="cellIs" dxfId="16" priority="18" operator="notEqual">
      <formula>0</formula>
    </cfRule>
  </conditionalFormatting>
  <conditionalFormatting sqref="C126">
    <cfRule type="cellIs" dxfId="15" priority="17" operator="notEqual">
      <formula>0</formula>
    </cfRule>
  </conditionalFormatting>
  <conditionalFormatting sqref="C13:C14">
    <cfRule type="cellIs" dxfId="14" priority="16" operator="notEqual">
      <formula>0</formula>
    </cfRule>
  </conditionalFormatting>
  <conditionalFormatting sqref="C21:C22 C19 C16:C17">
    <cfRule type="cellIs" dxfId="13" priority="15" operator="notEqual">
      <formula>0</formula>
    </cfRule>
  </conditionalFormatting>
  <conditionalFormatting sqref="C24:C25">
    <cfRule type="cellIs" dxfId="12" priority="14" operator="notEqual">
      <formula>0</formula>
    </cfRule>
  </conditionalFormatting>
  <conditionalFormatting sqref="C41:C42 C27:C39">
    <cfRule type="cellIs" dxfId="11" priority="13" operator="notEqual">
      <formula>0</formula>
    </cfRule>
  </conditionalFormatting>
  <conditionalFormatting sqref="G98">
    <cfRule type="cellIs" dxfId="10" priority="11" operator="notEqual">
      <formula>0</formula>
    </cfRule>
  </conditionalFormatting>
  <conditionalFormatting sqref="U55">
    <cfRule type="cellIs" dxfId="9" priority="10" operator="lessThan">
      <formula>0</formula>
    </cfRule>
  </conditionalFormatting>
  <conditionalFormatting sqref="U96">
    <cfRule type="cellIs" dxfId="8" priority="9" operator="notEqual">
      <formula>0</formula>
    </cfRule>
  </conditionalFormatting>
  <conditionalFormatting sqref="U96">
    <cfRule type="cellIs" dxfId="7" priority="8" operator="lessThan">
      <formula>0</formula>
    </cfRule>
  </conditionalFormatting>
  <conditionalFormatting sqref="T55">
    <cfRule type="cellIs" dxfId="6" priority="7" operator="notEqual">
      <formula>0</formula>
    </cfRule>
  </conditionalFormatting>
  <conditionalFormatting sqref="T55">
    <cfRule type="cellIs" dxfId="5" priority="6" operator="lessThan">
      <formula>0</formula>
    </cfRule>
  </conditionalFormatting>
  <conditionalFormatting sqref="T96">
    <cfRule type="cellIs" dxfId="4" priority="5" operator="notEqual">
      <formula>0</formula>
    </cfRule>
  </conditionalFormatting>
  <conditionalFormatting sqref="T96">
    <cfRule type="cellIs" dxfId="3" priority="4" operator="lessThan">
      <formula>0</formula>
    </cfRule>
  </conditionalFormatting>
  <conditionalFormatting sqref="T102">
    <cfRule type="cellIs" dxfId="2" priority="3" operator="notEqual">
      <formula>0</formula>
    </cfRule>
  </conditionalFormatting>
  <conditionalFormatting sqref="F140">
    <cfRule type="cellIs" dxfId="1" priority="2" operator="notEqual">
      <formula>0</formula>
    </cfRule>
  </conditionalFormatting>
  <conditionalFormatting sqref="K6:L137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16</vt:i4>
      </vt:variant>
    </vt:vector>
  </HeadingPairs>
  <TitlesOfParts>
    <vt:vector size="20" baseType="lpstr">
      <vt:lpstr>Филатова</vt:lpstr>
      <vt:lpstr>ООКД</vt:lpstr>
      <vt:lpstr>ПООБ</vt:lpstr>
      <vt:lpstr>КБ6</vt:lpstr>
      <vt:lpstr>КБ6!_edn1</vt:lpstr>
      <vt:lpstr>ООКД!_edn1</vt:lpstr>
      <vt:lpstr>ПООБ!_edn1</vt:lpstr>
      <vt:lpstr>Филатова!_edn1</vt:lpstr>
      <vt:lpstr>КБ6!_edn3</vt:lpstr>
      <vt:lpstr>ООКД!_edn3</vt:lpstr>
      <vt:lpstr>ПООБ!_edn3</vt:lpstr>
      <vt:lpstr>Филатова!_edn3</vt:lpstr>
      <vt:lpstr>КБ6!Заголовки_для_печати</vt:lpstr>
      <vt:lpstr>ООКД!Заголовки_для_печати</vt:lpstr>
      <vt:lpstr>ПООБ!Заголовки_для_печати</vt:lpstr>
      <vt:lpstr>Филатова!Заголовки_для_печати</vt:lpstr>
      <vt:lpstr>КБ6!Область_печати</vt:lpstr>
      <vt:lpstr>ООКД!Область_печати</vt:lpstr>
      <vt:lpstr>ПООБ!Область_печати</vt:lpstr>
      <vt:lpstr>Филатова!Область_печати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2024-09-11T12:20:26Z</dcterms:created>
  <dcterms:modified xsi:type="dcterms:W3CDTF">2024-09-12T05:53:29Z</dcterms:modified>
</cp:coreProperties>
</file>